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2"/>
  <workbookPr/>
  <mc:AlternateContent xmlns:mc="http://schemas.openxmlformats.org/markup-compatibility/2006">
    <mc:Choice Requires="x15">
      <x15ac:absPath xmlns:x15ac="http://schemas.microsoft.com/office/spreadsheetml/2010/11/ac" url="C:\Users\magarcia\Documents\"/>
    </mc:Choice>
  </mc:AlternateContent>
  <xr:revisionPtr revIDLastSave="1" documentId="8_{60D6410E-B038-4A82-9D15-2A89C731B559}" xr6:coauthVersionLast="47" xr6:coauthVersionMax="47" xr10:uidLastSave="{1509ED82-EA13-45A4-A870-5B044315518C}"/>
  <bookViews>
    <workbookView xWindow="28692" yWindow="-108" windowWidth="29016" windowHeight="15696" tabRatio="848" firstSheet="2" activeTab="2" xr2:uid="{00000000-000D-0000-FFFF-FFFF00000000}"/>
  </bookViews>
  <sheets>
    <sheet name="METODOLOGÍA DE EVALUACIÓN" sheetId="1" r:id="rId1"/>
    <sheet name="G1. C.BARCO" sheetId="10" r:id="rId2"/>
    <sheet name="G2. COND ADIC. IRF" sheetId="9" r:id="rId3"/>
  </sheets>
  <definedNames>
    <definedName name="_xlnm.Print_Area" localSheetId="1">'G1. C.BARCO'!$A$1:$I$38</definedName>
    <definedName name="_xlnm.Print_Area" localSheetId="2">'G2. COND ADIC. IRF'!$A$1:$I$36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9" l="1"/>
  <c r="F33" i="9" l="1"/>
  <c r="B3" i="10"/>
  <c r="K27" i="10"/>
  <c r="K23" i="10"/>
  <c r="K31" i="10"/>
  <c r="H34" i="10" l="1"/>
  <c r="F34" i="10"/>
  <c r="H13" i="10"/>
  <c r="H14" i="10" s="1"/>
  <c r="C13" i="10"/>
  <c r="K24" i="9"/>
  <c r="K20" i="9"/>
  <c r="C14" i="10" l="1"/>
  <c r="B3" i="9" l="1"/>
  <c r="C12" i="9" l="1"/>
  <c r="C13" i="9"/>
  <c r="H12" i="9"/>
  <c r="H34" i="9"/>
  <c r="H13" i="9" l="1"/>
  <c r="I33" i="9"/>
  <c r="H33" i="9" l="1"/>
</calcChain>
</file>

<file path=xl/sharedStrings.xml><?xml version="1.0" encoding="utf-8"?>
<sst xmlns="http://schemas.openxmlformats.org/spreadsheetml/2006/main" count="116" uniqueCount="87">
  <si>
    <t xml:space="preserve">UNIDAD NACIONAL DE PROTECCIÓN </t>
  </si>
  <si>
    <t>FORMATO No. 3  EVALUACIÓN DE LAS CONDICIONES TÉCNICAS ADICIONALES</t>
  </si>
  <si>
    <t>METODOLOGÍA DE EVALUACIÓN - APLICABLE A TODAS LAS PÓLIZAS</t>
  </si>
  <si>
    <r>
      <t xml:space="preserve">El Asegurado precisa que las condiciones, coberturas, cláusulas, límites y/o plazo indicados a continuación </t>
    </r>
    <r>
      <rPr>
        <b/>
        <u/>
        <sz val="13"/>
        <rFont val="Arial Narrow"/>
        <family val="2"/>
      </rPr>
      <t>no son de obligatorio ofrecimiento</t>
    </r>
    <r>
      <rPr>
        <sz val="13"/>
        <rFont val="Arial Narrow"/>
        <family val="2"/>
      </rPr>
      <t xml:space="preserve"> y  las aseguradoras participantes tienen la postedad de decidir su ofrecimiento. 
Para su evaluación se considerarán los siguientes criterios que corresponden a los generales aplicables, por lo tanto en el caso que se estipulen criterios particulares dentro del contenido de las condiciones, estos primarán sobre los generales:
Las aseguradoras deben tener en cuenta que el ofrecimiento de condiciones que presten beneficio a la Entidad adicionales a las relacionadas en cada póliza pero que son en exceso a las mismas; no serán objeto de asignación de puntaje adicional a esos exceso y solo evaluables con base en los criterios que esten definidos en cada condición, no obstante la presentación de éstas obliga a la Aseguradora a su otorgamiento en caso de que el contrato le sea adjudicado y el oferente con la firma de la propuesta acepta esta condición.</t>
    </r>
  </si>
  <si>
    <r>
      <t xml:space="preserve">CONDICIONES ADICIONALES 
</t>
    </r>
    <r>
      <rPr>
        <b/>
        <sz val="12"/>
        <color rgb="FFFF0000"/>
        <rFont val="Arial Narrow"/>
        <family val="2"/>
      </rPr>
      <t xml:space="preserve">
QUE CONTIENEN SOLO TEXTO:</t>
    </r>
  </si>
  <si>
    <r>
      <t xml:space="preserve">Se otorgará el máximo puntaje asignado a las propuestas que las ofrezcan con el mismo texto y bajo las mismas condiciones o en condiciones superiores en beneficio de la Entidad.
Las propuestas que </t>
    </r>
    <r>
      <rPr>
        <b/>
        <u/>
        <sz val="13"/>
        <rFont val="Arial Narrow"/>
        <family val="2"/>
      </rPr>
      <t>modifiquen el texto</t>
    </r>
    <r>
      <rPr>
        <sz val="13"/>
        <rFont val="Arial Narrow"/>
        <family val="2"/>
      </rPr>
      <t xml:space="preserve">, sin que ello conlleve a la pérdida de la aplicabilidad y/u operatividad de la condición, </t>
    </r>
    <r>
      <rPr>
        <b/>
        <u/>
        <sz val="13"/>
        <rFont val="Arial Narrow"/>
        <family val="2"/>
      </rPr>
      <t>se le asignará el 50% del puntaje</t>
    </r>
    <r>
      <rPr>
        <sz val="13"/>
        <rFont val="Arial Narrow"/>
        <family val="2"/>
      </rPr>
      <t xml:space="preserve"> y las propuestas que no las ofrezcan se calificarán con cero (0) puntos. </t>
    </r>
  </si>
  <si>
    <r>
      <t xml:space="preserve">CONDICIONES ADICIONALES 
</t>
    </r>
    <r>
      <rPr>
        <b/>
        <sz val="12"/>
        <color rgb="FFFF0000"/>
        <rFont val="Arial Narrow"/>
        <family val="2"/>
      </rPr>
      <t xml:space="preserve">
QUE APLICAN SUBLÍMITES Y/O PLAZOS</t>
    </r>
  </si>
  <si>
    <r>
      <t xml:space="preserve">Se otorgará el máximo puntaje asignado a las propuestas que las ofrezcan o se aproxime al sublímite y/o plazo señalado. Las demás ofertas se calificarán en forma proporcional al de la propuesta calificada con el maximo puntaje.
Para la aplicación de la calificación proporcional y descendente de coberturas y/o cláusulas que indiquen sublímites por evento / vigencia o agregado anual, </t>
    </r>
    <r>
      <rPr>
        <b/>
        <sz val="13"/>
        <rFont val="Arial Narrow"/>
        <family val="2"/>
      </rPr>
      <t>salvo que no este establecido el puntaje en forma puntal</t>
    </r>
    <r>
      <rPr>
        <sz val="13"/>
        <rFont val="Arial Narrow"/>
        <family val="2"/>
      </rPr>
      <t xml:space="preserve">, se aplicará para la calificación de evento el 65% del puntaje establecido para la condición evaluada y el 35% para la de vigencia o agregado anual. 
De igual forma la oferta que contemple solamente sublímite para evento, se considerará para la calificación de los dos (2) aspectos, es decir, evento / vigencia o agregado anual.      </t>
    </r>
  </si>
  <si>
    <r>
      <t xml:space="preserve">CONDICIONES ADICIONALES 
</t>
    </r>
    <r>
      <rPr>
        <b/>
        <sz val="12"/>
        <color rgb="FFFF0000"/>
        <rFont val="Arial Narrow"/>
        <family val="2"/>
      </rPr>
      <t xml:space="preserve">
QUE APLIQUEN PARA OFERTAS DE LÍMITES Y/O VALORES FIJOS
QUE SE REGISTREN EN TABLAS Y/O CONTENGAN RANGOS Y/O VALORES CON BASE EN LOS CUALES SE DEBE EFECTUAR EL OFRECIMIENTO.</t>
    </r>
  </si>
  <si>
    <r>
      <t xml:space="preserve">Las aseguradoras deben tener en cuenta:
</t>
    </r>
    <r>
      <rPr>
        <b/>
        <sz val="13"/>
        <rFont val="Arial Narrow"/>
        <family val="2"/>
      </rPr>
      <t>1.</t>
    </r>
    <r>
      <rPr>
        <sz val="13"/>
        <rFont val="Arial Narrow"/>
        <family val="2"/>
      </rPr>
      <t xml:space="preserve"> Para acceder a calificación, el oferente deberá registrar en forma expresa y de manera clara, el valor y/o límite que ofrece. En aquellos casos que se exprese valores en COL$ o en SMMLV para realizar una evaluación equitativa, se podrá homologar el ofrecimiento a alguna de las dos constantes COL$ o SMMLV.
</t>
    </r>
    <r>
      <rPr>
        <b/>
        <sz val="13"/>
        <rFont val="Arial Narrow"/>
        <family val="2"/>
      </rPr>
      <t xml:space="preserve">2. </t>
    </r>
    <r>
      <rPr>
        <sz val="13"/>
        <rFont val="Arial Narrow"/>
        <family val="2"/>
      </rPr>
      <t xml:space="preserve">Se otorga el máximo puntaje a </t>
    </r>
    <r>
      <rPr>
        <sz val="13"/>
        <color rgb="FFFF0000"/>
        <rFont val="Arial Narrow"/>
        <family val="2"/>
      </rPr>
      <t xml:space="preserve">la propuesta que dentro del rango o tabla ofrezca el máximo sublímite o plazo requerido </t>
    </r>
    <r>
      <rPr>
        <sz val="13"/>
        <rFont val="Arial Narrow"/>
        <family val="2"/>
      </rPr>
      <t xml:space="preserve">y las demas ofertas se calificaran en forma proporcional a la propuesta calificada con el máximo puntaje.
</t>
    </r>
    <r>
      <rPr>
        <b/>
        <sz val="13"/>
        <rFont val="Arial Narrow"/>
        <family val="2"/>
      </rPr>
      <t>3.</t>
    </r>
    <r>
      <rPr>
        <sz val="13"/>
        <rFont val="Arial Narrow"/>
        <family val="2"/>
      </rPr>
      <t xml:space="preserve"> En el caso de presentar propuesta por un valor y/o límite diferente al establecido en los  rangos de la tabla, se tomará para la asignación de puntaje, el monto y/o límite del rango inmediatamente anterior al del valor ofrecido y el oferente acepta esta condición con la firma de la oferta y, de ser adjudicada la propuesta, expedirá la póliza con el valor indicado en la propuesta. Si el valor y/o límite es superior al del último rango, para efectos de evaluación, se tomará el valor proporcional de puntaje de este último rango, más los puntos máximo del anterior rango.</t>
    </r>
  </si>
  <si>
    <t xml:space="preserve">CONDICIONES ADICIONALES </t>
  </si>
  <si>
    <r>
      <rPr>
        <b/>
        <sz val="13"/>
        <rFont val="Arial Narrow"/>
        <family val="2"/>
      </rPr>
      <t xml:space="preserve">NOTA:
</t>
    </r>
    <r>
      <rPr>
        <sz val="13"/>
        <rFont val="Arial Narrow"/>
        <family val="2"/>
      </rPr>
      <t xml:space="preserve">Las aseguradoras deben señalar expresamente en su propuesta las Condiciones Adicionales que ofrece especificando los límites, periodos y demás información necesaria para su evaluación de acuerdo con las condiciones de cada una de ellas, en caso que manifieste </t>
    </r>
    <r>
      <rPr>
        <b/>
        <sz val="13"/>
        <rFont val="Arial Narrow"/>
        <family val="2"/>
      </rPr>
      <t>"SE OTORGA" ó "SI</t>
    </r>
    <r>
      <rPr>
        <sz val="13"/>
        <rFont val="Arial Narrow"/>
        <family val="2"/>
      </rPr>
      <t xml:space="preserve">"  u otra expresión que implica que si esta otorgando la condición, pero no está especificado,  se entenderá que las mismas fueron ofrecidas al máximo límite, sublímite o periodos o plazos y por lo tanto se </t>
    </r>
    <r>
      <rPr>
        <b/>
        <sz val="13"/>
        <rFont val="Arial Narrow"/>
        <family val="2"/>
      </rPr>
      <t>asignará el mayor puntaje de esta condición, al límite, sublímite o períodos o plazos requerido</t>
    </r>
    <r>
      <rPr>
        <sz val="13"/>
        <rFont val="Arial Narrow"/>
        <family val="2"/>
      </rPr>
      <t xml:space="preserve"> y de ser adjudicada la propuesta, la aseguradora expedirá la póliza con las condiciones máximas exigidas de ese criterio en particular. </t>
    </r>
  </si>
  <si>
    <r>
      <t>By: Ti</t>
    </r>
    <r>
      <rPr>
        <i/>
        <sz val="10"/>
        <rFont val="Comic Sans MS"/>
        <family val="4"/>
      </rPr>
      <t>ger</t>
    </r>
  </si>
  <si>
    <t>VERSIÓN: ABR 2025</t>
  </si>
  <si>
    <t>GRUPO No. 1</t>
  </si>
  <si>
    <t>1. PÓLIZA DE SEGURO DE CASCO BARCO</t>
  </si>
  <si>
    <t>OBJETO DEL SEGURO</t>
  </si>
  <si>
    <t>Amparar los daños y/o pérdidas y gastos en que tenga que incurrir la UNIDAD NACIONAL DE PROTECCIÓN -UNP, a consecuencia de los riesgos a que está expuesta en el giro de las actividades desarrolladas con el equipo marítimo y fluvial y demás embarcaciones incluyendo sus equipos y accesorios, de propiedad o por las que sea legalmente responsable la Entidad, así como los daños a bienes y/o lesiones y/o muerte de terceros, por causa de accidentes en el giro propio de su misionalidad.</t>
  </si>
  <si>
    <t>INFORMACIÓN GENERAL:</t>
  </si>
  <si>
    <t xml:space="preserve">TOMADOR:       </t>
  </si>
  <si>
    <t xml:space="preserve">UNIDAD NACIONAL DE PROTECCION </t>
  </si>
  <si>
    <t>NIT.</t>
  </si>
  <si>
    <t>900.475.780-1</t>
  </si>
  <si>
    <t xml:space="preserve">ASEGURADO:   </t>
  </si>
  <si>
    <t xml:space="preserve">BENEFICIARIO: </t>
  </si>
  <si>
    <t>NOTA:</t>
  </si>
  <si>
    <t>CADA SUBLÍMITE O GASTOS OFRECIDOS EN FORMA ADICIONAL QUEDA CONTEMPLADO DENTRO DEL LÍMITE ASEGURADO.</t>
  </si>
  <si>
    <t>CRITERIOS DE EVALUACIÓN:</t>
  </si>
  <si>
    <t>CONDICIÓN REQUERIDA PARA EVALUACIÓN</t>
  </si>
  <si>
    <t>CRITERIO DE EVALUACIÓN</t>
  </si>
  <si>
    <t>PUNTAJE 
ESTABLECIDO</t>
  </si>
  <si>
    <t>OFRECIMIENTO
DEL OFERENTE</t>
  </si>
  <si>
    <t>PUNTAJE 
OBTENIDO POR EL OFERENTE</t>
  </si>
  <si>
    <r>
      <rPr>
        <b/>
        <sz val="13"/>
        <color rgb="FF0070C0"/>
        <rFont val="Arial Narrow"/>
        <family val="2"/>
      </rPr>
      <t xml:space="preserve">COBERTURA PANDI
Sublímite </t>
    </r>
    <r>
      <rPr>
        <b/>
        <sz val="13"/>
        <color rgb="FFFF0000"/>
        <rFont val="Arial Narrow"/>
        <family val="2"/>
      </rPr>
      <t xml:space="preserve">$1.000.000.000. </t>
    </r>
    <r>
      <rPr>
        <b/>
        <sz val="13"/>
        <color rgb="FF0070C0"/>
        <rFont val="Arial Narrow"/>
        <family val="2"/>
      </rPr>
      <t>AGREGADO ANUAL</t>
    </r>
    <r>
      <rPr>
        <b/>
        <sz val="13"/>
        <rFont val="Arial Narrow"/>
        <family val="2"/>
      </rPr>
      <t xml:space="preserve">.
</t>
    </r>
  </si>
  <si>
    <r>
      <t xml:space="preserve">Se califica el aumento </t>
    </r>
    <r>
      <rPr>
        <b/>
        <u/>
        <sz val="13"/>
        <rFont val="Arial Narrow"/>
        <family val="2"/>
      </rPr>
      <t xml:space="preserve">adicional </t>
    </r>
    <r>
      <rPr>
        <b/>
        <sz val="13"/>
        <rFont val="Arial Narrow"/>
        <family val="2"/>
      </rPr>
      <t xml:space="preserve">del sublímite
</t>
    </r>
    <r>
      <rPr>
        <b/>
        <sz val="13"/>
        <color rgb="FFFF0000"/>
        <rFont val="Arial Narrow"/>
        <family val="2"/>
      </rPr>
      <t>Hasta un monto total de $2,000,000,000</t>
    </r>
    <r>
      <rPr>
        <b/>
        <sz val="13"/>
        <rFont val="Arial Narrow"/>
        <family val="2"/>
      </rPr>
      <t xml:space="preserve"> incluido el básico</t>
    </r>
  </si>
  <si>
    <r>
      <t>GASTOS MÉDICOS (sin aplicación de deducibles).</t>
    </r>
    <r>
      <rPr>
        <b/>
        <sz val="4"/>
        <color rgb="FF0070C0"/>
        <rFont val="Arial Narrow"/>
        <family val="2"/>
      </rPr>
      <t xml:space="preserve">
</t>
    </r>
    <r>
      <rPr>
        <b/>
        <sz val="4"/>
        <rFont val="Arial Narrow"/>
        <family val="2"/>
      </rPr>
      <t xml:space="preserve">
</t>
    </r>
    <r>
      <rPr>
        <b/>
        <sz val="13"/>
        <rFont val="Arial Narrow"/>
        <family val="2"/>
      </rPr>
      <t>Sublímite</t>
    </r>
    <r>
      <rPr>
        <b/>
        <sz val="13"/>
        <color rgb="FFFF0000"/>
        <rFont val="Arial Narrow"/>
        <family val="2"/>
      </rPr>
      <t xml:space="preserve"> $100.000.000 </t>
    </r>
    <r>
      <rPr>
        <b/>
        <sz val="13"/>
        <rFont val="Arial Narrow"/>
        <family val="2"/>
      </rPr>
      <t xml:space="preserve">evento / </t>
    </r>
    <r>
      <rPr>
        <b/>
        <sz val="13"/>
        <color rgb="FFFF0000"/>
        <rFont val="Arial Narrow"/>
        <family val="2"/>
      </rPr>
      <t xml:space="preserve">$500.000.000 Agregado Anual </t>
    </r>
    <r>
      <rPr>
        <b/>
        <sz val="4"/>
        <color rgb="FF0070C0"/>
        <rFont val="Arial Narrow"/>
        <family val="2"/>
      </rPr>
      <t xml:space="preserve">
</t>
    </r>
    <r>
      <rPr>
        <b/>
        <sz val="13"/>
        <rFont val="Arial Narrow"/>
        <family val="2"/>
      </rPr>
      <t xml:space="preserve">NOTA: </t>
    </r>
    <r>
      <rPr>
        <sz val="13"/>
        <rFont val="Arial Narrow"/>
        <family val="2"/>
      </rPr>
      <t>Solo se acepta propuesta en los límites señados en los siguientes rangos.  Ofrecimientos de otros valores diferentes serán evaluados con cero (0) puntos), excepto que sea superior al último rango.</t>
    </r>
  </si>
  <si>
    <r>
      <rPr>
        <b/>
        <sz val="13"/>
        <rFont val="Arial Narrow"/>
        <family val="2"/>
      </rPr>
      <t>Se califica el aumento adicional del límite asegurado.</t>
    </r>
    <r>
      <rPr>
        <b/>
        <sz val="13"/>
        <color rgb="FF0070C0"/>
        <rFont val="Arial Narrow"/>
        <family val="2"/>
      </rPr>
      <t xml:space="preserve">
</t>
    </r>
    <r>
      <rPr>
        <b/>
        <sz val="13"/>
        <color rgb="FFFF0000"/>
        <rFont val="Arial Narrow"/>
        <family val="2"/>
      </rPr>
      <t>SIN COBRO DE PRIMA, así:</t>
    </r>
  </si>
  <si>
    <r>
      <t>Rangos para el</t>
    </r>
    <r>
      <rPr>
        <b/>
        <sz val="13"/>
        <color rgb="FF7030A0"/>
        <rFont val="Arial Narrow"/>
        <family val="2"/>
      </rPr>
      <t xml:space="preserve"> sublímite por evento</t>
    </r>
  </si>
  <si>
    <t>PUNTOS AL MAYOR VALOR DENTRO DEL  RANGO</t>
  </si>
  <si>
    <r>
      <t xml:space="preserve">Se califica el aumento </t>
    </r>
    <r>
      <rPr>
        <b/>
        <u/>
        <sz val="13"/>
        <rFont val="Arial Narrow"/>
        <family val="2"/>
      </rPr>
      <t>adicional</t>
    </r>
    <r>
      <rPr>
        <b/>
        <sz val="13"/>
        <rFont val="Arial Narrow"/>
        <family val="2"/>
      </rPr>
      <t xml:space="preserve"> del sublímite evento.
</t>
    </r>
    <r>
      <rPr>
        <b/>
        <sz val="13"/>
        <color rgb="FFFF0000"/>
        <rFont val="Arial Narrow"/>
        <family val="2"/>
      </rPr>
      <t xml:space="preserve">Hasta un monto total de $200.000.000 </t>
    </r>
    <r>
      <rPr>
        <b/>
        <sz val="13"/>
        <rFont val="Arial Narrow"/>
        <family val="2"/>
      </rPr>
      <t>incluido el básico</t>
    </r>
  </si>
  <si>
    <r>
      <t xml:space="preserve">Límite adicional al básico mayor a </t>
    </r>
    <r>
      <rPr>
        <b/>
        <sz val="13"/>
        <rFont val="Arial Narrow"/>
        <family val="2"/>
      </rPr>
      <t>$30.000.000 y hasta $60.000.000</t>
    </r>
  </si>
  <si>
    <r>
      <t xml:space="preserve">Límite adicional al básico mayor a </t>
    </r>
    <r>
      <rPr>
        <b/>
        <sz val="13"/>
        <rFont val="Arial Narrow"/>
        <family val="2"/>
      </rPr>
      <t>$60.000.000 y hasta $80.000.000</t>
    </r>
  </si>
  <si>
    <r>
      <t xml:space="preserve">Límite adicional al básico mayor a </t>
    </r>
    <r>
      <rPr>
        <b/>
        <sz val="13"/>
        <rFont val="Arial Narrow"/>
        <family val="2"/>
      </rPr>
      <t>$80.000.000 y hasta $100.000.000</t>
    </r>
  </si>
  <si>
    <r>
      <t>Rangos para el</t>
    </r>
    <r>
      <rPr>
        <b/>
        <sz val="13"/>
        <color rgb="FF7030A0"/>
        <rFont val="Arial Narrow"/>
        <family val="2"/>
      </rPr>
      <t xml:space="preserve"> sublímite por (Agregado anual) ANEXO 1.</t>
    </r>
  </si>
  <si>
    <r>
      <t xml:space="preserve">Se califica el aumento </t>
    </r>
    <r>
      <rPr>
        <b/>
        <u/>
        <sz val="13"/>
        <rFont val="Arial Narrow"/>
        <family val="2"/>
      </rPr>
      <t>adicional</t>
    </r>
    <r>
      <rPr>
        <b/>
        <sz val="13"/>
        <rFont val="Arial Narrow"/>
        <family val="2"/>
      </rPr>
      <t xml:space="preserve"> del sublímite</t>
    </r>
    <r>
      <rPr>
        <b/>
        <sz val="13"/>
        <color rgb="FF7030A0"/>
        <rFont val="Arial Narrow"/>
        <family val="2"/>
      </rPr>
      <t xml:space="preserve"> (Agregado anual) ANEXO 1.</t>
    </r>
    <r>
      <rPr>
        <b/>
        <sz val="13"/>
        <rFont val="Arial Narrow"/>
        <family val="2"/>
      </rPr>
      <t xml:space="preserve">
</t>
    </r>
    <r>
      <rPr>
        <b/>
        <sz val="13"/>
        <color rgb="FFFF0000"/>
        <rFont val="Arial Narrow"/>
        <family val="2"/>
      </rPr>
      <t xml:space="preserve">Hasta un monto total de $1.500.000.000 </t>
    </r>
    <r>
      <rPr>
        <b/>
        <sz val="13"/>
        <rFont val="Arial Narrow"/>
        <family val="2"/>
      </rPr>
      <t>incluido el básico</t>
    </r>
  </si>
  <si>
    <r>
      <t xml:space="preserve">Límite adicional al básico mayor a </t>
    </r>
    <r>
      <rPr>
        <b/>
        <sz val="13"/>
        <rFont val="Arial Narrow"/>
        <family val="2"/>
      </rPr>
      <t>$300.000.000 y hasta $500.000.000</t>
    </r>
  </si>
  <si>
    <r>
      <t xml:space="preserve">Límite adicional al básico mayor a </t>
    </r>
    <r>
      <rPr>
        <b/>
        <sz val="13"/>
        <rFont val="Arial Narrow"/>
        <family val="2"/>
      </rPr>
      <t>$500.000.000 y hasta $800.000.000</t>
    </r>
  </si>
  <si>
    <r>
      <t xml:space="preserve">Límite adicional al básico mayor a </t>
    </r>
    <r>
      <rPr>
        <b/>
        <sz val="13"/>
        <rFont val="Arial Narrow"/>
        <family val="2"/>
      </rPr>
      <t>$800.000.000 y hasta $1.000.000.000</t>
    </r>
  </si>
  <si>
    <r>
      <t xml:space="preserve">ANTICIPO DE INDEMNIZACIÓN DEL 60%.
</t>
    </r>
    <r>
      <rPr>
        <b/>
        <sz val="13"/>
        <rFont val="Arial Narrow"/>
        <family val="2"/>
      </rPr>
      <t xml:space="preserve">NOTA 1: </t>
    </r>
    <r>
      <rPr>
        <sz val="13"/>
        <rFont val="Arial Narrow"/>
        <family val="2"/>
      </rPr>
      <t xml:space="preserve">Si el aumento adicional del porcentaje de anticipo es condicionado a la demostración de la ocurrencia y cuantía, se califica con cero (0) puntos este factor.   </t>
    </r>
    <r>
      <rPr>
        <sz val="13"/>
        <color rgb="FF0070C0"/>
        <rFont val="Arial Narrow"/>
        <family val="2"/>
      </rPr>
      <t xml:space="preserve">   </t>
    </r>
    <r>
      <rPr>
        <b/>
        <sz val="13"/>
        <color rgb="FF0070C0"/>
        <rFont val="Arial Narrow"/>
        <family val="2"/>
      </rPr>
      <t xml:space="preserve">
</t>
    </r>
    <r>
      <rPr>
        <b/>
        <sz val="13"/>
        <rFont val="Arial Narrow"/>
        <family val="2"/>
      </rPr>
      <t xml:space="preserve">NOTA 2: </t>
    </r>
    <r>
      <rPr>
        <sz val="13"/>
        <rFont val="Arial Narrow"/>
        <family val="2"/>
      </rPr>
      <t xml:space="preserve">Solo se acepta propuesta en los límites señados en los siguientes rangos. </t>
    </r>
  </si>
  <si>
    <t>PUNTOS</t>
  </si>
  <si>
    <r>
      <t xml:space="preserve">Se califica  el aumento </t>
    </r>
    <r>
      <rPr>
        <b/>
        <u/>
        <sz val="13"/>
        <rFont val="Arial Narrow"/>
        <family val="2"/>
      </rPr>
      <t>adicional</t>
    </r>
    <r>
      <rPr>
        <b/>
        <sz val="13"/>
        <rFont val="Arial Narrow"/>
        <family val="2"/>
      </rPr>
      <t xml:space="preserve"> del porcentaje ofrecido.
</t>
    </r>
    <r>
      <rPr>
        <b/>
        <sz val="13"/>
        <color rgb="FFFF0000"/>
        <rFont val="Arial Narrow"/>
        <family val="2"/>
      </rPr>
      <t>Bajo la definición del texto de la condición obligatoria y sin estar condicionada a la demostración de ocurrencia y cuantía.</t>
    </r>
  </si>
  <si>
    <t>Límite adicional al básico mayor al 10% y hasta el 20%.</t>
  </si>
  <si>
    <t>Límite adicional al básico mayor al 20% y hasta el 30%.</t>
  </si>
  <si>
    <t>Límite adicional al básico mayor al 30% y hasta el 40%.</t>
  </si>
  <si>
    <r>
      <t xml:space="preserve">RENUNCIA A LA APLICACIÓN DE SEGURO INSUFICIENTE Y/O INFRASEGURO
</t>
    </r>
    <r>
      <rPr>
        <b/>
        <sz val="13"/>
        <rFont val="Arial Narrow"/>
        <family val="2"/>
      </rPr>
      <t xml:space="preserve">
Siempre y cuando la diferencia entre el valor asegurado y el valor asegurable no sea superior al </t>
    </r>
    <r>
      <rPr>
        <b/>
        <sz val="13"/>
        <color rgb="FFFF0000"/>
        <rFont val="Arial Narrow"/>
        <family val="2"/>
      </rPr>
      <t>15%</t>
    </r>
    <r>
      <rPr>
        <b/>
        <sz val="13"/>
        <rFont val="Arial Narrow"/>
        <family val="2"/>
      </rPr>
      <t xml:space="preserve">. </t>
    </r>
  </si>
  <si>
    <r>
      <t xml:space="preserve">Se califica en Condiciones Adicionales el aumento </t>
    </r>
    <r>
      <rPr>
        <b/>
        <u/>
        <sz val="13"/>
        <rFont val="Arial Narrow"/>
        <family val="2"/>
      </rPr>
      <t>adicional</t>
    </r>
    <r>
      <rPr>
        <b/>
        <sz val="13"/>
        <rFont val="Arial Narrow"/>
        <family val="2"/>
      </rPr>
      <t xml:space="preserve"> del porcentaje ofrecido.
</t>
    </r>
    <r>
      <rPr>
        <b/>
        <sz val="13"/>
        <color rgb="FFFF0000"/>
        <rFont val="Arial Narrow"/>
        <family val="2"/>
      </rPr>
      <t>Hasta un máximo del 30%</t>
    </r>
  </si>
  <si>
    <r>
      <t xml:space="preserve">COMPROMISO PARA EL PAGO DE LAS INDEMNIZACIONES
</t>
    </r>
    <r>
      <rPr>
        <b/>
        <sz val="13"/>
        <rFont val="Arial Narrow"/>
        <family val="2"/>
      </rPr>
      <t xml:space="preserve">Plazo de </t>
    </r>
    <r>
      <rPr>
        <b/>
        <sz val="13"/>
        <color rgb="FFFF0000"/>
        <rFont val="Arial Narrow"/>
        <family val="2"/>
      </rPr>
      <t>diez (10) días</t>
    </r>
    <r>
      <rPr>
        <b/>
        <sz val="13"/>
        <rFont val="Arial Narrow"/>
        <family val="2"/>
      </rPr>
      <t xml:space="preserve"> hábiles.</t>
    </r>
  </si>
  <si>
    <r>
      <t xml:space="preserve">Se califica el menor número de </t>
    </r>
    <r>
      <rPr>
        <b/>
        <u/>
        <sz val="13"/>
        <rFont val="Arial Narrow"/>
        <family val="2"/>
      </rPr>
      <t>días hábiles</t>
    </r>
    <r>
      <rPr>
        <b/>
        <sz val="13"/>
        <rFont val="Arial Narrow"/>
        <family val="2"/>
      </rPr>
      <t xml:space="preserve"> una vez demostrada ocurrencia y cuantía.</t>
    </r>
  </si>
  <si>
    <t>MÁXIMO CALIFICACIÓN</t>
  </si>
  <si>
    <t>CALIFICACIÓN DEL OFERENTE</t>
  </si>
  <si>
    <t>VERSIÓN: MAY 2025</t>
  </si>
  <si>
    <t>GRUPO No. 2</t>
  </si>
  <si>
    <t>2. PÓLIZA DE INFIDELIDAD Y RIESGOS FINANCIEROS</t>
  </si>
  <si>
    <t>Amparar al asegurado las pérdidas, gastos y daños como consecuencia de actos deshonestos o fraudulentos cometidos por empleados del asegurado, solos o en concurso con otros, o con terceros, con la intención manifiesta de hacer que el asegurado sufra dicha pérdida.
Se extienen el objeto del seguro a amparar el patrimonio del asegurado por la pérdida o daños de bienes propios y no propios por los cuales el Asegurado sea responsable tales como dineros efectivo y  dinero en todas sus formas y representaciones, títulos valores y cualquier documento y forma material o inmaterial de representación de dinero, como consecuencia de los riesgos a que está expuesto el Asegurado en el giro normal de su actividad social.</t>
  </si>
  <si>
    <t>TOMADOR:</t>
  </si>
  <si>
    <t xml:space="preserve">ASEGURADO: </t>
  </si>
  <si>
    <t xml:space="preserve">BENEFICIARIO:  </t>
  </si>
  <si>
    <r>
      <t xml:space="preserve">ANTICIPO DE INDEMNIZACIÓN DEL 68%.
</t>
    </r>
    <r>
      <rPr>
        <b/>
        <sz val="13"/>
        <rFont val="Arial Narrow"/>
        <family val="2"/>
      </rPr>
      <t xml:space="preserve">NOTA 1: </t>
    </r>
    <r>
      <rPr>
        <sz val="13"/>
        <rFont val="Arial Narrow"/>
        <family val="2"/>
      </rPr>
      <t xml:space="preserve">Si el aumento adicional del porcentaje de anticipo es condicionado a la demostración de la ocurrencia y cuantía, se califica con cero (0) puntos este factor.   </t>
    </r>
    <r>
      <rPr>
        <sz val="13"/>
        <color rgb="FF0070C0"/>
        <rFont val="Arial Narrow"/>
        <family val="2"/>
      </rPr>
      <t xml:space="preserve">   </t>
    </r>
    <r>
      <rPr>
        <b/>
        <sz val="13"/>
        <color rgb="FF0070C0"/>
        <rFont val="Arial Narrow"/>
        <family val="2"/>
      </rPr>
      <t xml:space="preserve">
</t>
    </r>
    <r>
      <rPr>
        <b/>
        <sz val="13"/>
        <rFont val="Arial Narrow"/>
        <family val="2"/>
      </rPr>
      <t xml:space="preserve">NOTA 2: </t>
    </r>
    <r>
      <rPr>
        <sz val="13"/>
        <rFont val="Arial Narrow"/>
        <family val="2"/>
      </rPr>
      <t xml:space="preserve">Solo se acepta propuesta en los límites señados en los siguientes rangos. </t>
    </r>
  </si>
  <si>
    <t>Límite adicional al básico mayor al 2% y hasta el 12%.</t>
  </si>
  <si>
    <t>Límite adicional al básico mayor al 12% y hasta el 22%.</t>
  </si>
  <si>
    <t>Límite adicional al básico mayor al 22% y hasta el 32%.</t>
  </si>
  <si>
    <r>
      <t xml:space="preserve">RESTABLECIMIENTO </t>
    </r>
    <r>
      <rPr>
        <b/>
        <u/>
        <sz val="13"/>
        <color rgb="FF0070C0"/>
        <rFont val="Arial Narrow"/>
        <family val="2"/>
      </rPr>
      <t xml:space="preserve"> ADICIONAL</t>
    </r>
    <r>
      <rPr>
        <b/>
        <sz val="13"/>
        <color rgb="FF0070C0"/>
        <rFont val="Arial Narrow"/>
        <family val="2"/>
      </rPr>
      <t xml:space="preserve"> AUTOMÁTICO DEL LÍMITE ASEGURADO POR PAGO DE SINIESTRO, HASTA UNA (1) VEZ EL LÍMITE CONTRATADO CON COBRO DE PRIMA A PRORRATA</t>
    </r>
  </si>
  <si>
    <r>
      <t xml:space="preserve">Se califica el número de reestablecimientos </t>
    </r>
    <r>
      <rPr>
        <b/>
        <u/>
        <sz val="13"/>
        <color rgb="FF0070C0"/>
        <rFont val="Arial Narrow"/>
        <family val="2"/>
      </rPr>
      <t>adicionales,</t>
    </r>
    <r>
      <rPr>
        <b/>
        <sz val="13"/>
        <rFont val="Arial Narrow"/>
        <family val="2"/>
      </rPr>
      <t xml:space="preserve">  </t>
    </r>
    <r>
      <rPr>
        <b/>
        <u/>
        <sz val="13"/>
        <rFont val="Arial Narrow"/>
        <family val="2"/>
      </rPr>
      <t>únicamente relacionados en la tabla de rangos</t>
    </r>
    <r>
      <rPr>
        <b/>
        <sz val="13"/>
        <rFont val="Arial Narrow"/>
        <family val="2"/>
      </rPr>
      <t xml:space="preserve"> en la condición requerida para la evaluación.</t>
    </r>
  </si>
  <si>
    <t>Superior a 1,5 veces y hasta 2,0 veces</t>
  </si>
  <si>
    <t>Superior a 2,0 veces y hasta 2,5 veces</t>
  </si>
  <si>
    <t>Superior a 2,5 veces y hasta 3,0 veces</t>
  </si>
  <si>
    <r>
      <t xml:space="preserve">BONO POR NO RECLAMACIÓN DIEZ (10%) POR CIENTO
</t>
    </r>
    <r>
      <rPr>
        <sz val="13"/>
        <rFont val="Arial Narrow"/>
        <family val="2"/>
      </rPr>
      <t xml:space="preserve">
Está entendido y acordado que se otorga un descuento 10% de bono por no reclamación, pagadero a la expiración como devolución de prima bruta. Queda expresamente convenido y aceptado que la aseguradora efectuará el pago de la devolución del monto a que tenga derecho la entidad asegurada, por concepto de la Cláusula de Bono por no Reclamación, sin sujetar el mismo a la renovación y/o prórroga de la póliza, con la misma aseguradora y/o reaseguradores siempre y cuando la vigencia sea mínimo de un año.
De igual forma se acuerdo que la aseguradora presentará a la entidad asegurada la liquidación de la devolución correspondiente, dentro de los treinta (30) días siguientes a la fecha de vencimiento de cada período anual de la vigencia de la póliza previa certificación expedida por el asegurado a la expiración de la póliza de no conocimiento de hechos o circunstancias que puedan afectar la póliza. “Lo anterior sujeto a carta de liberación de responsabilidad por parte del asegurado”.</t>
    </r>
  </si>
  <si>
    <t>Se califica el otorgamiento de Bono por No reclamación</t>
  </si>
  <si>
    <t>SI ESTA EN BÁSICA SE ELIMINA Y SE REESTRUCTURA EL PUNTAJE</t>
  </si>
  <si>
    <t>COBERTURA DE HUELGA, MOTIN, CONMOCIÓN CIVIL O POPULAR Y ACTOS MAL INTENCIONADOS DE TERCEROS (TEXTO NMA-1387)
Sublímite de $600.000.000 evento / agregado anual</t>
  </si>
  <si>
    <t>Se califica el aumento adicional del sublímite (Agregado anual) ANEXO 1.
Hasta un monto total de $ 850.000.000 incluido el básico</t>
  </si>
  <si>
    <t>Límite adicional al básico mayor a $50.000.000 y hasta $100.000.000</t>
  </si>
  <si>
    <t>Límite adicional al básico mayor a $100.000.000 y hasta $150.000.000</t>
  </si>
  <si>
    <t>Límite adicional al básico mayor a $150.000.000 y hasta $200.000.000</t>
  </si>
  <si>
    <t>Límite adicional al básico mayor a $200.000.000 y hasta $250.000.000</t>
  </si>
  <si>
    <r>
      <t xml:space="preserve">OFRECIMIENTO DE ESTUDIO DE RIESGOS CON COSTO A CARGO DE LA ASEGURADORA (SURVEY)
</t>
    </r>
    <r>
      <rPr>
        <sz val="13"/>
        <rFont val="Arial Narrow"/>
        <family val="2"/>
      </rPr>
      <t>Las recomendaciones, sugerencias y/o demás aspectos que se deriven del resultado de este estudio, no generarán exigencia de implementación de medidas de prevención y/o control de riesgo, aplicación de garantías o cualquier tipo de compromiso para el asegurado, así como la modificación de las condiciones ofertadas.  
El estudio deberá realizarse dentro de los cuatro (4) primeros meses de la vigencia de la póliza, para lo cual la aseguradora se compromete a presentar dentro de los primeros treinta (30) dias calendarios, contados a partir de la fecha del inicio de la vigencia de la póliza, el cronograma en el que se indiquen las actividades que desarrollará para tal efecto y los funcionarios y/o firma externa que llevarán a cabo las mismas.</t>
    </r>
  </si>
  <si>
    <t>Se califica el otorgamiento del Estudio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</si>
</sst>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000000_-;\-* #,##0.00000000_-;_-* &quot;-&quot;??_-;_-@_-"/>
  </numFmts>
  <fonts count="38">
    <font>
      <sz val="11"/>
      <color theme="1"/>
      <name val="Calibri"/>
      <family val="2"/>
      <scheme val="minor"/>
    </font>
    <font>
      <sz val="11"/>
      <color theme="1"/>
      <name val="Calibri"/>
      <family val="2"/>
      <scheme val="minor"/>
    </font>
    <font>
      <sz val="12"/>
      <name val="Arial Narrow"/>
      <family val="2"/>
    </font>
    <font>
      <b/>
      <sz val="16"/>
      <name val="Arial Narrow"/>
      <family val="2"/>
    </font>
    <font>
      <b/>
      <sz val="14"/>
      <color rgb="FF0070C0"/>
      <name val="Arial Narrow"/>
      <family val="2"/>
    </font>
    <font>
      <b/>
      <sz val="18"/>
      <color rgb="FFFF0000"/>
      <name val="Arial Narrow"/>
      <family val="2"/>
    </font>
    <font>
      <sz val="13"/>
      <name val="Arial Narrow"/>
      <family val="2"/>
    </font>
    <font>
      <b/>
      <u/>
      <sz val="13"/>
      <name val="Arial Narrow"/>
      <family val="2"/>
    </font>
    <font>
      <b/>
      <sz val="12"/>
      <color rgb="FF0070C0"/>
      <name val="Arial Narrow"/>
      <family val="2"/>
    </font>
    <font>
      <b/>
      <sz val="12"/>
      <color rgb="FFFF0000"/>
      <name val="Arial Narrow"/>
      <family val="2"/>
    </font>
    <font>
      <b/>
      <sz val="12"/>
      <name val="Arial Narrow"/>
      <family val="2"/>
    </font>
    <font>
      <b/>
      <sz val="13"/>
      <name val="Arial Narrow"/>
      <family val="2"/>
    </font>
    <font>
      <i/>
      <sz val="10"/>
      <name val="Arial Narrow"/>
      <family val="2"/>
    </font>
    <font>
      <i/>
      <sz val="10"/>
      <name val="Comic Sans MS"/>
      <family val="4"/>
    </font>
    <font>
      <sz val="11"/>
      <color theme="1"/>
      <name val="Calibri"/>
      <family val="2"/>
    </font>
    <font>
      <b/>
      <sz val="13"/>
      <color rgb="FF0000FF"/>
      <name val="Arial Narrow"/>
      <family val="2"/>
    </font>
    <font>
      <sz val="12"/>
      <name val="Arial"/>
      <family val="2"/>
    </font>
    <font>
      <b/>
      <sz val="14"/>
      <name val="Arial Narrow"/>
      <family val="2"/>
    </font>
    <font>
      <sz val="13"/>
      <name val="Verdana"/>
      <family val="2"/>
    </font>
    <font>
      <b/>
      <sz val="13"/>
      <color indexed="12"/>
      <name val="Verdana"/>
      <family val="2"/>
    </font>
    <font>
      <b/>
      <sz val="13"/>
      <color rgb="FFFF0000"/>
      <name val="Arial Narrow"/>
      <family val="2"/>
    </font>
    <font>
      <b/>
      <sz val="13"/>
      <color theme="0"/>
      <name val="Arial Narrow"/>
      <family val="2"/>
    </font>
    <font>
      <b/>
      <sz val="13"/>
      <color indexed="12"/>
      <name val="Arial Narrow"/>
      <family val="2"/>
    </font>
    <font>
      <b/>
      <sz val="13"/>
      <color rgb="FF0070C0"/>
      <name val="Arial Narrow"/>
      <family val="2"/>
    </font>
    <font>
      <b/>
      <sz val="13"/>
      <color theme="3"/>
      <name val="Arial Narrow"/>
      <family val="2"/>
    </font>
    <font>
      <sz val="10"/>
      <name val="Arial"/>
      <family val="2"/>
    </font>
    <font>
      <b/>
      <u/>
      <sz val="13"/>
      <color rgb="FF0070C0"/>
      <name val="Arial Narrow"/>
      <family val="2"/>
    </font>
    <font>
      <b/>
      <sz val="18"/>
      <color rgb="FF92D050"/>
      <name val="Arial Narrow"/>
      <family val="2"/>
    </font>
    <font>
      <b/>
      <sz val="14"/>
      <color rgb="FFC00000"/>
      <name val="Arial Narrow"/>
      <family val="2"/>
    </font>
    <font>
      <b/>
      <sz val="18"/>
      <name val="Arial Narrow"/>
      <family val="2"/>
    </font>
    <font>
      <i/>
      <sz val="9"/>
      <name val="Arial Narrow"/>
      <family val="2"/>
    </font>
    <font>
      <b/>
      <sz val="9"/>
      <color theme="0"/>
      <name val="Arial Narrow"/>
      <family val="2"/>
    </font>
    <font>
      <sz val="13"/>
      <color rgb="FF0070C0"/>
      <name val="Arial Narrow"/>
      <family val="2"/>
    </font>
    <font>
      <b/>
      <sz val="22"/>
      <color rgb="FF0070C0"/>
      <name val="Arial Narrow"/>
      <family val="2"/>
    </font>
    <font>
      <b/>
      <sz val="13"/>
      <color rgb="FF7030A0"/>
      <name val="Arial Narrow"/>
      <family val="2"/>
    </font>
    <font>
      <sz val="13"/>
      <color rgb="FFFF0000"/>
      <name val="Arial Narrow"/>
      <family val="2"/>
    </font>
    <font>
      <b/>
      <sz val="4"/>
      <color rgb="FF0070C0"/>
      <name val="Arial Narrow"/>
      <family val="2"/>
    </font>
    <font>
      <b/>
      <sz val="4"/>
      <name val="Arial Narrow"/>
      <family val="2"/>
    </font>
  </fonts>
  <fills count="14">
    <fill>
      <patternFill patternType="none"/>
    </fill>
    <fill>
      <patternFill patternType="gray125"/>
    </fill>
    <fill>
      <patternFill patternType="solid">
        <fgColor rgb="FFA6EEFC"/>
        <bgColor rgb="FF000000"/>
      </patternFill>
    </fill>
    <fill>
      <patternFill patternType="solid">
        <fgColor rgb="FFFFFFFF"/>
        <bgColor rgb="FF000000"/>
      </patternFill>
    </fill>
    <fill>
      <patternFill patternType="solid">
        <fgColor rgb="FFA6EEFC"/>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CC"/>
        <bgColor indexed="64"/>
      </patternFill>
    </fill>
    <fill>
      <patternFill patternType="solid">
        <fgColor rgb="FF00B0F0"/>
        <bgColor indexed="64"/>
      </patternFill>
    </fill>
    <fill>
      <patternFill patternType="solid">
        <fgColor theme="5" tint="0.79998168889431442"/>
        <bgColor indexed="64"/>
      </patternFill>
    </fill>
    <fill>
      <patternFill patternType="solid">
        <fgColor rgb="FFCCFFFF"/>
        <bgColor indexed="64"/>
      </patternFill>
    </fill>
    <fill>
      <patternFill patternType="solid">
        <fgColor theme="0"/>
        <bgColor indexed="64"/>
      </patternFill>
    </fill>
    <fill>
      <patternFill patternType="solid">
        <fgColor theme="0" tint="-4.9989318521683403E-2"/>
        <bgColor indexed="64"/>
      </patternFill>
    </fill>
    <fill>
      <patternFill patternType="solid">
        <fgColor rgb="FF66FF99"/>
        <bgColor indexed="64"/>
      </patternFill>
    </fill>
  </fills>
  <borders count="5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0" fontId="25" fillId="0" borderId="0"/>
  </cellStyleXfs>
  <cellXfs count="222">
    <xf numFmtId="0" fontId="0" fillId="0" borderId="0" xfId="0"/>
    <xf numFmtId="0" fontId="6" fillId="0" borderId="0" xfId="0" applyFont="1" applyAlignment="1">
      <alignment horizontal="justify"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14" fillId="0" borderId="0" xfId="0" applyFont="1"/>
    <xf numFmtId="0" fontId="6" fillId="0" borderId="0" xfId="0" applyFont="1" applyAlignment="1">
      <alignment vertical="center" wrapText="1"/>
    </xf>
    <xf numFmtId="0" fontId="15" fillId="3" borderId="0" xfId="0" applyFont="1" applyFill="1" applyAlignment="1">
      <alignment vertical="center" wrapText="1"/>
    </xf>
    <xf numFmtId="0" fontId="12" fillId="3" borderId="0" xfId="0" applyFont="1" applyFill="1" applyAlignment="1">
      <alignment horizontal="left" vertical="center" wrapText="1"/>
    </xf>
    <xf numFmtId="43" fontId="6" fillId="0" borderId="0" xfId="1" applyFont="1" applyFill="1" applyBorder="1" applyAlignment="1">
      <alignment horizontal="center" vertical="center" wrapText="1"/>
    </xf>
    <xf numFmtId="0" fontId="16" fillId="0" borderId="0" xfId="0" applyFont="1"/>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19" fillId="6" borderId="0" xfId="0" applyFont="1" applyFill="1" applyAlignment="1">
      <alignment vertical="center" wrapText="1"/>
    </xf>
    <xf numFmtId="0" fontId="11" fillId="7" borderId="25" xfId="0" applyFont="1" applyFill="1" applyBorder="1" applyAlignment="1">
      <alignment horizontal="center" vertical="center" wrapText="1"/>
    </xf>
    <xf numFmtId="43" fontId="11" fillId="7" borderId="26" xfId="1" applyFont="1" applyFill="1" applyBorder="1" applyAlignment="1">
      <alignment horizontal="center" vertical="center" wrapText="1"/>
    </xf>
    <xf numFmtId="43" fontId="21" fillId="8" borderId="26" xfId="1" applyFont="1" applyFill="1" applyBorder="1" applyAlignment="1">
      <alignment horizontal="center" vertical="center" wrapText="1"/>
    </xf>
    <xf numFmtId="0" fontId="22" fillId="6" borderId="0" xfId="0" applyFont="1" applyFill="1" applyAlignment="1">
      <alignment vertical="center" wrapText="1"/>
    </xf>
    <xf numFmtId="0" fontId="11" fillId="0" borderId="26" xfId="0" applyFont="1" applyBorder="1" applyAlignment="1">
      <alignment horizontal="center" vertical="center" wrapText="1"/>
    </xf>
    <xf numFmtId="2" fontId="24" fillId="9" borderId="26" xfId="1" applyNumberFormat="1" applyFont="1" applyFill="1" applyBorder="1" applyAlignment="1">
      <alignment horizontal="center" vertical="center" wrapText="1"/>
    </xf>
    <xf numFmtId="0" fontId="12" fillId="11" borderId="0" xfId="0" applyFont="1" applyFill="1" applyAlignment="1">
      <alignment horizontal="left" vertical="center" wrapText="1"/>
    </xf>
    <xf numFmtId="43" fontId="6" fillId="0" borderId="0" xfId="1" applyFont="1" applyFill="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43" fontId="11" fillId="0" borderId="6" xfId="1" applyFont="1" applyFill="1" applyBorder="1" applyAlignment="1">
      <alignment horizontal="center" vertical="center" wrapText="1"/>
    </xf>
    <xf numFmtId="2" fontId="24" fillId="10" borderId="26" xfId="1" applyNumberFormat="1" applyFont="1" applyFill="1" applyBorder="1" applyAlignment="1">
      <alignment horizontal="center" vertical="center" wrapText="1"/>
    </xf>
    <xf numFmtId="0" fontId="11" fillId="0" borderId="22" xfId="0" applyFont="1" applyBorder="1" applyAlignment="1">
      <alignment vertical="center" wrapText="1"/>
    </xf>
    <xf numFmtId="2" fontId="11" fillId="0" borderId="30" xfId="1" applyNumberFormat="1" applyFont="1" applyFill="1" applyBorder="1" applyAlignment="1">
      <alignment horizontal="center" vertical="center" wrapText="1"/>
    </xf>
    <xf numFmtId="2" fontId="11" fillId="0" borderId="32" xfId="1" applyNumberFormat="1" applyFont="1" applyFill="1" applyBorder="1" applyAlignment="1">
      <alignment horizontal="center" vertical="center" wrapText="1"/>
    </xf>
    <xf numFmtId="0" fontId="11" fillId="0" borderId="12" xfId="0" applyFont="1" applyBorder="1" applyAlignment="1">
      <alignment vertical="center" wrapText="1"/>
    </xf>
    <xf numFmtId="0" fontId="27" fillId="0" borderId="0" xfId="0" applyFont="1" applyAlignment="1">
      <alignment vertical="center" wrapText="1"/>
    </xf>
    <xf numFmtId="0" fontId="17" fillId="0" borderId="0" xfId="0" applyFont="1" applyAlignment="1">
      <alignment vertical="center" wrapText="1"/>
    </xf>
    <xf numFmtId="0" fontId="10" fillId="12" borderId="26" xfId="0" applyFont="1" applyFill="1" applyBorder="1" applyAlignment="1">
      <alignment horizontal="center" vertical="center" wrapText="1"/>
    </xf>
    <xf numFmtId="0" fontId="30" fillId="11" borderId="0" xfId="0" applyFont="1" applyFill="1" applyAlignment="1">
      <alignment horizontal="right" vertical="center" wrapText="1" indent="1"/>
    </xf>
    <xf numFmtId="43" fontId="11" fillId="10" borderId="6" xfId="1" applyFont="1" applyFill="1" applyBorder="1" applyAlignment="1">
      <alignment horizontal="center" vertical="center" wrapText="1"/>
    </xf>
    <xf numFmtId="43" fontId="11" fillId="7" borderId="6" xfId="1" applyFont="1" applyFill="1" applyBorder="1" applyAlignment="1">
      <alignment horizontal="center" vertical="center" wrapText="1"/>
    </xf>
    <xf numFmtId="2" fontId="22" fillId="6" borderId="26" xfId="0" applyNumberFormat="1" applyFont="1" applyFill="1" applyBorder="1" applyAlignment="1">
      <alignment horizontal="center" vertical="center" wrapText="1"/>
    </xf>
    <xf numFmtId="0" fontId="12" fillId="11" borderId="0" xfId="0" applyFont="1" applyFill="1" applyAlignment="1">
      <alignment horizontal="right" vertical="center" wrapText="1"/>
    </xf>
    <xf numFmtId="0" fontId="11" fillId="0" borderId="16" xfId="0" applyFont="1" applyBorder="1" applyAlignment="1">
      <alignment horizontal="left" vertical="center" wrapText="1"/>
    </xf>
    <xf numFmtId="0" fontId="11" fillId="0" borderId="21" xfId="0" applyFont="1" applyBorder="1" applyAlignment="1">
      <alignment horizontal="left" vertical="center" wrapText="1"/>
    </xf>
    <xf numFmtId="0" fontId="11" fillId="0" borderId="34" xfId="0" applyFont="1" applyBorder="1" applyAlignment="1">
      <alignment horizontal="center" vertical="center" wrapText="1"/>
    </xf>
    <xf numFmtId="0" fontId="11" fillId="0" borderId="24" xfId="0" applyFont="1" applyBorder="1" applyAlignment="1">
      <alignment horizontal="left" vertical="center" wrapText="1"/>
    </xf>
    <xf numFmtId="17" fontId="6" fillId="11" borderId="5" xfId="0" applyNumberFormat="1" applyFont="1" applyFill="1" applyBorder="1" applyAlignment="1">
      <alignment vertical="center" wrapText="1"/>
    </xf>
    <xf numFmtId="0" fontId="6" fillId="11" borderId="5" xfId="0" applyFont="1" applyFill="1" applyBorder="1" applyAlignment="1">
      <alignment vertical="center" wrapText="1"/>
    </xf>
    <xf numFmtId="0" fontId="18" fillId="11" borderId="0" xfId="0" applyFont="1" applyFill="1" applyAlignment="1">
      <alignment vertical="center" wrapText="1"/>
    </xf>
    <xf numFmtId="0" fontId="0" fillId="11" borderId="0" xfId="0" applyFill="1"/>
    <xf numFmtId="0" fontId="2" fillId="11" borderId="0" xfId="0" applyFont="1" applyFill="1" applyAlignment="1">
      <alignment vertical="center" wrapText="1"/>
    </xf>
    <xf numFmtId="0" fontId="6" fillId="11" borderId="0" xfId="0" applyFont="1" applyFill="1" applyAlignment="1">
      <alignment vertical="center" wrapText="1"/>
    </xf>
    <xf numFmtId="2" fontId="24" fillId="11" borderId="26" xfId="1" applyNumberFormat="1" applyFont="1" applyFill="1" applyBorder="1" applyAlignment="1">
      <alignment horizontal="center" vertical="center" wrapText="1"/>
    </xf>
    <xf numFmtId="2" fontId="22" fillId="6" borderId="29" xfId="0" applyNumberFormat="1" applyFont="1" applyFill="1" applyBorder="1" applyAlignment="1">
      <alignment horizontal="center" vertical="center" wrapText="1"/>
    </xf>
    <xf numFmtId="2" fontId="11" fillId="0" borderId="35" xfId="1" applyNumberFormat="1" applyFont="1" applyFill="1" applyBorder="1" applyAlignment="1">
      <alignment horizontal="center" vertical="center" wrapText="1"/>
    </xf>
    <xf numFmtId="2" fontId="11" fillId="0" borderId="36" xfId="1" applyNumberFormat="1" applyFont="1" applyFill="1" applyBorder="1" applyAlignment="1">
      <alignment horizontal="center" vertical="center" wrapText="1"/>
    </xf>
    <xf numFmtId="2" fontId="11" fillId="0" borderId="37" xfId="1" applyNumberFormat="1" applyFont="1" applyFill="1" applyBorder="1" applyAlignment="1">
      <alignment horizontal="center" vertical="center" wrapText="1"/>
    </xf>
    <xf numFmtId="43" fontId="0" fillId="0" borderId="0" xfId="1" applyFont="1"/>
    <xf numFmtId="164" fontId="0" fillId="0" borderId="0" xfId="1" applyNumberFormat="1" applyFont="1"/>
    <xf numFmtId="164" fontId="0" fillId="11" borderId="0" xfId="1" applyNumberFormat="1" applyFont="1" applyFill="1"/>
    <xf numFmtId="0" fontId="22" fillId="11" borderId="0" xfId="0" applyFont="1" applyFill="1" applyAlignment="1">
      <alignment vertical="center" wrapText="1"/>
    </xf>
    <xf numFmtId="0" fontId="21" fillId="11" borderId="0" xfId="0" applyFont="1" applyFill="1" applyAlignment="1">
      <alignment vertical="center" wrapText="1"/>
    </xf>
    <xf numFmtId="0" fontId="31" fillId="11" borderId="0" xfId="0" applyFont="1" applyFill="1" applyAlignment="1">
      <alignment vertical="center" wrapText="1"/>
    </xf>
    <xf numFmtId="43" fontId="0" fillId="0" borderId="0" xfId="0" applyNumberFormat="1"/>
    <xf numFmtId="0" fontId="11"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8" fillId="0" borderId="0" xfId="0" applyFont="1" applyAlignment="1">
      <alignment vertical="center" wrapText="1"/>
    </xf>
    <xf numFmtId="0" fontId="11" fillId="0" borderId="34" xfId="0" applyFont="1" applyBorder="1" applyAlignment="1">
      <alignment vertical="center" wrapText="1"/>
    </xf>
    <xf numFmtId="0" fontId="11" fillId="0" borderId="30" xfId="0" applyFont="1" applyBorder="1" applyAlignment="1">
      <alignment vertical="center" wrapText="1"/>
    </xf>
    <xf numFmtId="0" fontId="11" fillId="0" borderId="44" xfId="0" applyFont="1" applyBorder="1" applyAlignment="1">
      <alignment horizontal="right" vertical="center" wrapText="1"/>
    </xf>
    <xf numFmtId="0" fontId="10" fillId="0" borderId="16" xfId="0" applyFont="1" applyBorder="1" applyAlignment="1">
      <alignment horizontal="center" vertical="center" wrapText="1"/>
    </xf>
    <xf numFmtId="0" fontId="11" fillId="0" borderId="32" xfId="0" applyFont="1" applyBorder="1" applyAlignment="1">
      <alignment vertical="center" wrapText="1"/>
    </xf>
    <xf numFmtId="0" fontId="11" fillId="0" borderId="45" xfId="0" applyFont="1" applyBorder="1" applyAlignment="1">
      <alignment horizontal="right" vertical="center" wrapText="1"/>
    </xf>
    <xf numFmtId="0" fontId="10" fillId="0" borderId="24" xfId="0" applyFont="1" applyBorder="1" applyAlignment="1">
      <alignment horizontal="center" vertical="center" wrapText="1"/>
    </xf>
    <xf numFmtId="2" fontId="22" fillId="10" borderId="26" xfId="0" applyNumberFormat="1" applyFont="1" applyFill="1" applyBorder="1" applyAlignment="1">
      <alignment horizontal="center" vertical="center" wrapText="1"/>
    </xf>
    <xf numFmtId="0" fontId="11" fillId="0" borderId="24" xfId="0" applyFont="1" applyBorder="1" applyAlignment="1">
      <alignment horizontal="center" vertical="center" wrapText="1"/>
    </xf>
    <xf numFmtId="0" fontId="23" fillId="0" borderId="26" xfId="0" applyFont="1" applyBorder="1" applyAlignment="1">
      <alignment horizontal="center" vertical="center" wrapText="1"/>
    </xf>
    <xf numFmtId="43" fontId="11" fillId="0" borderId="9" xfId="1" applyFont="1" applyFill="1" applyBorder="1" applyAlignment="1">
      <alignment horizontal="center" vertical="center" wrapText="1"/>
    </xf>
    <xf numFmtId="2" fontId="22" fillId="6" borderId="34" xfId="0" applyNumberFormat="1" applyFont="1" applyFill="1" applyBorder="1" applyAlignment="1">
      <alignment horizontal="center" vertical="center" wrapText="1"/>
    </xf>
    <xf numFmtId="0" fontId="20" fillId="13" borderId="46" xfId="0" applyFont="1" applyFill="1" applyBorder="1" applyAlignment="1">
      <alignment horizontal="center" vertical="center" wrapText="1"/>
    </xf>
    <xf numFmtId="43" fontId="11" fillId="0" borderId="4" xfId="1" applyFont="1" applyFill="1" applyBorder="1" applyAlignment="1">
      <alignment horizontal="center" vertical="center" wrapText="1"/>
    </xf>
    <xf numFmtId="2" fontId="11" fillId="0" borderId="36" xfId="0" applyNumberFormat="1" applyFont="1" applyBorder="1" applyAlignment="1">
      <alignment horizontal="center" vertical="center" wrapText="1"/>
    </xf>
    <xf numFmtId="2" fontId="11" fillId="0" borderId="47" xfId="1" applyNumberFormat="1" applyFont="1" applyFill="1" applyBorder="1" applyAlignment="1">
      <alignment horizontal="center" vertical="center" wrapText="1"/>
    </xf>
    <xf numFmtId="2" fontId="11" fillId="0" borderId="19" xfId="1" applyNumberFormat="1" applyFont="1" applyFill="1" applyBorder="1" applyAlignment="1">
      <alignment horizontal="center" vertical="center" wrapText="1"/>
    </xf>
    <xf numFmtId="2" fontId="24" fillId="11" borderId="34" xfId="1" applyNumberFormat="1" applyFont="1" applyFill="1" applyBorder="1" applyAlignment="1">
      <alignment horizontal="center" vertical="center" wrapText="1"/>
    </xf>
    <xf numFmtId="2" fontId="0" fillId="0" borderId="0" xfId="0" applyNumberFormat="1"/>
    <xf numFmtId="0" fontId="11" fillId="0" borderId="25" xfId="0" applyFont="1" applyBorder="1" applyAlignment="1">
      <alignment horizontal="center" vertical="center" wrapText="1"/>
    </xf>
    <xf numFmtId="0" fontId="11" fillId="0" borderId="31" xfId="0" applyFont="1" applyBorder="1" applyAlignment="1">
      <alignment horizontal="center" vertical="center" wrapText="1"/>
    </xf>
    <xf numFmtId="2" fontId="22" fillId="6" borderId="25" xfId="0" applyNumberFormat="1" applyFont="1" applyFill="1" applyBorder="1" applyAlignment="1">
      <alignment horizontal="center" vertical="center" wrapText="1"/>
    </xf>
    <xf numFmtId="2" fontId="22" fillId="6" borderId="31" xfId="0" applyNumberFormat="1" applyFont="1" applyFill="1" applyBorder="1" applyAlignment="1">
      <alignment horizontal="center" vertical="center" wrapText="1"/>
    </xf>
    <xf numFmtId="2" fontId="24" fillId="11" borderId="25" xfId="1" applyNumberFormat="1" applyFont="1" applyFill="1" applyBorder="1" applyAlignment="1">
      <alignment horizontal="center" vertical="center" wrapText="1"/>
    </xf>
    <xf numFmtId="2" fontId="24" fillId="11" borderId="31" xfId="1" applyNumberFormat="1" applyFont="1" applyFill="1" applyBorder="1" applyAlignment="1">
      <alignment horizontal="center" vertical="center" wrapText="1"/>
    </xf>
    <xf numFmtId="43" fontId="11" fillId="0" borderId="1" xfId="1" applyFont="1" applyFill="1" applyBorder="1" applyAlignment="1">
      <alignment horizontal="center" vertical="center" wrapText="1"/>
    </xf>
    <xf numFmtId="43" fontId="11" fillId="0" borderId="17" xfId="1" applyFont="1" applyFill="1" applyBorder="1" applyAlignment="1">
      <alignment horizontal="center" vertical="center" wrapText="1"/>
    </xf>
    <xf numFmtId="2" fontId="24" fillId="11" borderId="14" xfId="1" applyNumberFormat="1" applyFont="1" applyFill="1" applyBorder="1" applyAlignment="1">
      <alignment horizontal="center" vertical="center" wrapText="1"/>
    </xf>
    <xf numFmtId="2" fontId="24" fillId="11" borderId="19" xfId="1" applyNumberFormat="1" applyFont="1" applyFill="1" applyBorder="1" applyAlignment="1">
      <alignment horizontal="center" vertical="center" wrapText="1"/>
    </xf>
    <xf numFmtId="0" fontId="33"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1" xfId="0" applyFont="1" applyBorder="1" applyAlignment="1">
      <alignment horizontal="justify" vertical="center" wrapText="1"/>
    </xf>
    <xf numFmtId="0" fontId="8" fillId="3" borderId="12" xfId="0" applyFont="1" applyFill="1" applyBorder="1" applyAlignment="1">
      <alignment horizontal="justify" vertical="center" wrapText="1"/>
    </xf>
    <xf numFmtId="0" fontId="10" fillId="3" borderId="13" xfId="0" applyFont="1" applyFill="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16" xfId="0" applyFont="1" applyBorder="1" applyAlignment="1">
      <alignment horizontal="justify" vertical="center" wrapText="1"/>
    </xf>
    <xf numFmtId="0" fontId="17" fillId="0" borderId="17"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6" fillId="11" borderId="14" xfId="0" applyFont="1" applyFill="1" applyBorder="1" applyAlignment="1">
      <alignment horizontal="justify" vertical="center" wrapText="1"/>
    </xf>
    <xf numFmtId="0" fontId="6" fillId="11" borderId="15" xfId="0" applyFont="1" applyFill="1" applyBorder="1" applyAlignment="1">
      <alignment horizontal="justify" vertical="center" wrapText="1"/>
    </xf>
    <xf numFmtId="0" fontId="6" fillId="11" borderId="16" xfId="0" applyFont="1" applyFill="1" applyBorder="1" applyAlignment="1">
      <alignment horizontal="justify" vertical="center" wrapText="1"/>
    </xf>
    <xf numFmtId="0" fontId="8" fillId="3" borderId="17" xfId="0" applyFont="1" applyFill="1" applyBorder="1" applyAlignment="1">
      <alignment horizontal="justify" vertical="center" wrapText="1"/>
    </xf>
    <xf numFmtId="0" fontId="10" fillId="3" borderId="18" xfId="0" applyFont="1" applyFill="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21" xfId="0" applyFont="1" applyBorder="1" applyAlignment="1">
      <alignment horizontal="justify" vertical="center" wrapText="1"/>
    </xf>
    <xf numFmtId="0" fontId="11" fillId="0" borderId="20" xfId="0" applyFont="1" applyBorder="1" applyAlignment="1">
      <alignment horizontal="left" vertical="center" wrapText="1"/>
    </xf>
    <xf numFmtId="0" fontId="11" fillId="0" borderId="45" xfId="0" applyFont="1" applyBorder="1" applyAlignment="1">
      <alignment horizontal="left" vertical="center" wrapText="1"/>
    </xf>
    <xf numFmtId="0" fontId="28" fillId="0" borderId="4" xfId="0" applyFont="1" applyBorder="1" applyAlignment="1">
      <alignment horizontal="center" vertical="center" wrapText="1"/>
    </xf>
    <xf numFmtId="0" fontId="28" fillId="0" borderId="0" xfId="0" applyFont="1" applyAlignment="1">
      <alignment horizontal="center" vertical="center" wrapText="1"/>
    </xf>
    <xf numFmtId="0" fontId="28"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3" xfId="0" applyFont="1" applyBorder="1" applyAlignment="1">
      <alignment horizontal="center" vertical="center" wrapText="1"/>
    </xf>
    <xf numFmtId="0" fontId="29" fillId="4" borderId="6" xfId="0" applyFont="1" applyFill="1" applyBorder="1" applyAlignment="1">
      <alignment horizontal="center" vertical="center"/>
    </xf>
    <xf numFmtId="0" fontId="29" fillId="4" borderId="7" xfId="0" applyFont="1" applyFill="1" applyBorder="1" applyAlignment="1">
      <alignment horizontal="center" vertical="center"/>
    </xf>
    <xf numFmtId="0" fontId="29" fillId="4" borderId="8" xfId="0" applyFont="1" applyFill="1" applyBorder="1" applyAlignment="1">
      <alignment horizontal="center" vertical="center"/>
    </xf>
    <xf numFmtId="0" fontId="10" fillId="5" borderId="6" xfId="0" applyFont="1" applyFill="1" applyBorder="1" applyAlignment="1">
      <alignment horizontal="left" vertical="center"/>
    </xf>
    <xf numFmtId="0" fontId="10" fillId="5" borderId="7" xfId="0" applyFont="1" applyFill="1" applyBorder="1" applyAlignment="1">
      <alignment horizontal="left" vertical="center"/>
    </xf>
    <xf numFmtId="0" fontId="10" fillId="5" borderId="8" xfId="0" applyFont="1" applyFill="1" applyBorder="1" applyAlignment="1">
      <alignment horizontal="left" vertical="center"/>
    </xf>
    <xf numFmtId="0" fontId="6" fillId="11" borderId="6" xfId="0" applyFont="1" applyFill="1" applyBorder="1" applyAlignment="1">
      <alignment horizontal="justify" vertical="center" wrapText="1"/>
    </xf>
    <xf numFmtId="0" fontId="6" fillId="11" borderId="7" xfId="0" applyFont="1" applyFill="1" applyBorder="1" applyAlignment="1">
      <alignment horizontal="justify" vertical="center" wrapText="1"/>
    </xf>
    <xf numFmtId="0" fontId="6" fillId="11" borderId="8" xfId="0" applyFont="1" applyFill="1" applyBorder="1" applyAlignment="1">
      <alignment horizontal="justify"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5" xfId="0" applyFont="1" applyBorder="1" applyAlignment="1">
      <alignment horizontal="left" vertical="center" wrapText="1"/>
    </xf>
    <xf numFmtId="0" fontId="11" fillId="0" borderId="44" xfId="0" applyFont="1" applyBorder="1" applyAlignment="1">
      <alignment horizontal="left" vertical="center" wrapText="1"/>
    </xf>
    <xf numFmtId="17" fontId="20" fillId="11" borderId="5" xfId="0" applyNumberFormat="1" applyFont="1" applyFill="1" applyBorder="1" applyAlignment="1">
      <alignment horizontal="center" vertical="center" wrapText="1"/>
    </xf>
    <xf numFmtId="0" fontId="20" fillId="11" borderId="5" xfId="0" applyFont="1" applyFill="1" applyBorder="1" applyAlignment="1">
      <alignment horizontal="center" vertical="center" wrapText="1"/>
    </xf>
    <xf numFmtId="0" fontId="6" fillId="0" borderId="12" xfId="0" applyFont="1" applyBorder="1" applyAlignment="1">
      <alignment vertical="center" wrapText="1"/>
    </xf>
    <xf numFmtId="0" fontId="6" fillId="0" borderId="33" xfId="0" applyFont="1" applyBorder="1" applyAlignment="1">
      <alignment vertical="center" wrapText="1"/>
    </xf>
    <xf numFmtId="0" fontId="6" fillId="0" borderId="22" xfId="0" applyFont="1" applyBorder="1" applyAlignment="1">
      <alignment vertical="center" wrapText="1"/>
    </xf>
    <xf numFmtId="0" fontId="6" fillId="0" borderId="15" xfId="0" applyFont="1" applyBorder="1" applyAlignment="1">
      <alignmen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7" borderId="6"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11" fillId="7" borderId="8" xfId="0" applyFont="1" applyFill="1" applyBorder="1" applyAlignment="1">
      <alignment horizontal="center" vertical="center" wrapText="1"/>
    </xf>
    <xf numFmtId="0" fontId="11" fillId="0" borderId="6" xfId="0" applyFont="1" applyBorder="1" applyAlignment="1">
      <alignment horizontal="left" vertical="center" wrapText="1"/>
    </xf>
    <xf numFmtId="0" fontId="23" fillId="0" borderId="9" xfId="0" applyFont="1" applyBorder="1" applyAlignment="1">
      <alignment horizontal="justify" vertical="center" wrapText="1"/>
    </xf>
    <xf numFmtId="0" fontId="23" fillId="0" borderId="10" xfId="0" applyFont="1" applyBorder="1" applyAlignment="1">
      <alignment horizontal="justify" vertical="center" wrapText="1"/>
    </xf>
    <xf numFmtId="0" fontId="11" fillId="0" borderId="25"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1" xfId="0" applyFont="1" applyBorder="1" applyAlignment="1">
      <alignment horizontal="center" vertical="center" wrapText="1"/>
    </xf>
    <xf numFmtId="2" fontId="24" fillId="9" borderId="25" xfId="1" applyNumberFormat="1" applyFont="1" applyFill="1" applyBorder="1" applyAlignment="1">
      <alignment horizontal="center" vertical="center" wrapText="1"/>
    </xf>
    <xf numFmtId="2" fontId="24" fillId="9" borderId="29" xfId="1" applyNumberFormat="1" applyFont="1" applyFill="1" applyBorder="1" applyAlignment="1">
      <alignment horizontal="center" vertical="center" wrapText="1"/>
    </xf>
    <xf numFmtId="2" fontId="24" fillId="9" borderId="31" xfId="1" applyNumberFormat="1" applyFont="1" applyFill="1" applyBorder="1" applyAlignment="1">
      <alignment horizontal="center" vertical="center" wrapText="1"/>
    </xf>
    <xf numFmtId="43" fontId="11" fillId="0" borderId="25" xfId="1" applyFont="1" applyFill="1" applyBorder="1" applyAlignment="1">
      <alignment horizontal="center" vertical="center" wrapText="1"/>
    </xf>
    <xf numFmtId="43" fontId="11" fillId="0" borderId="29" xfId="1" applyFont="1" applyFill="1" applyBorder="1" applyAlignment="1">
      <alignment horizontal="center" vertical="center" wrapText="1"/>
    </xf>
    <xf numFmtId="43" fontId="11" fillId="0" borderId="31" xfId="1" applyFont="1" applyFill="1" applyBorder="1" applyAlignment="1">
      <alignment horizontal="center" vertical="center" wrapText="1"/>
    </xf>
    <xf numFmtId="2" fontId="22" fillId="6" borderId="25" xfId="0" applyNumberFormat="1" applyFont="1" applyFill="1" applyBorder="1" applyAlignment="1">
      <alignment horizontal="center" vertical="center" wrapText="1"/>
    </xf>
    <xf numFmtId="2" fontId="22" fillId="6" borderId="29" xfId="0" applyNumberFormat="1" applyFont="1" applyFill="1" applyBorder="1" applyAlignment="1">
      <alignment horizontal="center" vertical="center" wrapText="1"/>
    </xf>
    <xf numFmtId="2" fontId="22" fillId="6" borderId="31" xfId="0" applyNumberFormat="1" applyFont="1" applyFill="1" applyBorder="1" applyAlignment="1">
      <alignment horizontal="center" vertical="center" wrapText="1"/>
    </xf>
    <xf numFmtId="0" fontId="11" fillId="9" borderId="6" xfId="0" applyFont="1" applyFill="1" applyBorder="1" applyAlignment="1">
      <alignment horizontal="right" vertical="center" wrapText="1"/>
    </xf>
    <xf numFmtId="0" fontId="11" fillId="9" borderId="7" xfId="0" applyFont="1" applyFill="1" applyBorder="1" applyAlignment="1">
      <alignment horizontal="right" vertical="center" wrapText="1"/>
    </xf>
    <xf numFmtId="0" fontId="11" fillId="9" borderId="8" xfId="0" applyFont="1" applyFill="1" applyBorder="1" applyAlignment="1">
      <alignment horizontal="right" vertical="center" wrapText="1"/>
    </xf>
    <xf numFmtId="0" fontId="23" fillId="0" borderId="1" xfId="0" applyFont="1" applyBorder="1" applyAlignment="1">
      <alignment horizontal="justify" vertical="center" wrapText="1"/>
    </xf>
    <xf numFmtId="0" fontId="23" fillId="0" borderId="2" xfId="0" applyFont="1" applyBorder="1" applyAlignment="1">
      <alignment horizontal="justify"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6" fillId="0" borderId="22" xfId="0" applyFont="1" applyBorder="1" applyAlignment="1">
      <alignment horizontal="left" vertical="center" wrapText="1"/>
    </xf>
    <xf numFmtId="0" fontId="6" fillId="0" borderId="15" xfId="0" applyFont="1" applyBorder="1" applyAlignment="1">
      <alignment horizontal="left" vertical="center" wrapText="1"/>
    </xf>
    <xf numFmtId="0" fontId="6" fillId="0" borderId="23" xfId="0" applyFont="1" applyBorder="1" applyAlignment="1">
      <alignment horizontal="left" vertical="center" wrapText="1"/>
    </xf>
    <xf numFmtId="0" fontId="6" fillId="0" borderId="20" xfId="0" applyFont="1" applyBorder="1" applyAlignment="1">
      <alignment horizontal="left" vertical="center" wrapText="1"/>
    </xf>
    <xf numFmtId="0" fontId="11" fillId="0" borderId="12" xfId="0" applyFont="1" applyBorder="1" applyAlignment="1">
      <alignment horizontal="center" vertical="center" wrapText="1"/>
    </xf>
    <xf numFmtId="0" fontId="11" fillId="0" borderId="33" xfId="0" applyFont="1" applyBorder="1" applyAlignment="1">
      <alignment horizontal="center" vertical="center" wrapText="1"/>
    </xf>
    <xf numFmtId="0" fontId="23" fillId="0" borderId="6" xfId="0" applyFont="1" applyBorder="1" applyAlignment="1">
      <alignment horizontal="left" vertical="center" wrapText="1"/>
    </xf>
    <xf numFmtId="0" fontId="23" fillId="0" borderId="7" xfId="0" applyFont="1" applyBorder="1" applyAlignment="1">
      <alignment horizontal="left" vertical="center" wrapText="1"/>
    </xf>
    <xf numFmtId="0" fontId="23" fillId="0" borderId="8" xfId="0" applyFont="1" applyBorder="1" applyAlignment="1">
      <alignment horizontal="left" vertical="center" wrapText="1"/>
    </xf>
    <xf numFmtId="0" fontId="11" fillId="0" borderId="22" xfId="0" applyFont="1" applyBorder="1" applyAlignment="1">
      <alignment horizontal="left" vertical="center" wrapText="1"/>
    </xf>
    <xf numFmtId="0" fontId="11" fillId="0" borderId="23" xfId="0" applyFont="1" applyBorder="1" applyAlignment="1">
      <alignment horizontal="left" vertical="center" wrapText="1"/>
    </xf>
    <xf numFmtId="2" fontId="24" fillId="11" borderId="25" xfId="1" applyNumberFormat="1" applyFont="1" applyFill="1" applyBorder="1" applyAlignment="1">
      <alignment horizontal="center" vertical="center" wrapText="1"/>
    </xf>
    <xf numFmtId="2" fontId="24" fillId="11" borderId="29" xfId="1" applyNumberFormat="1" applyFont="1" applyFill="1" applyBorder="1" applyAlignment="1">
      <alignment horizontal="center" vertical="center" wrapText="1"/>
    </xf>
    <xf numFmtId="2" fontId="24" fillId="11" borderId="31" xfId="1" applyNumberFormat="1" applyFont="1" applyFill="1" applyBorder="1" applyAlignment="1">
      <alignment horizontal="center" vertical="center" wrapText="1"/>
    </xf>
    <xf numFmtId="2" fontId="11" fillId="0" borderId="25" xfId="0" applyNumberFormat="1" applyFont="1" applyBorder="1" applyAlignment="1">
      <alignment horizontal="center" vertical="center" wrapText="1"/>
    </xf>
    <xf numFmtId="0" fontId="11" fillId="7" borderId="1"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23" fillId="0" borderId="17" xfId="0" applyFont="1" applyBorder="1" applyAlignment="1">
      <alignment horizontal="justify" vertical="center" wrapText="1"/>
    </xf>
    <xf numFmtId="0" fontId="23" fillId="0" borderId="27" xfId="0" applyFont="1" applyBorder="1" applyAlignment="1">
      <alignment horizontal="justify" vertical="center" wrapText="1"/>
    </xf>
    <xf numFmtId="0" fontId="23" fillId="0" borderId="28" xfId="0" applyFont="1" applyBorder="1" applyAlignment="1">
      <alignment horizontal="justify" vertical="center" wrapText="1"/>
    </xf>
    <xf numFmtId="0" fontId="23" fillId="0" borderId="3" xfId="0" applyFont="1" applyBorder="1" applyAlignment="1">
      <alignment horizontal="justify" vertical="center" wrapText="1"/>
    </xf>
    <xf numFmtId="0" fontId="23" fillId="0" borderId="9" xfId="0" applyFont="1" applyBorder="1" applyAlignment="1">
      <alignment horizontal="left" vertical="center"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0" fontId="6" fillId="0" borderId="23" xfId="0" applyFont="1" applyBorder="1" applyAlignment="1">
      <alignment vertical="center" wrapText="1"/>
    </xf>
    <xf numFmtId="0" fontId="6" fillId="0" borderId="20" xfId="0" applyFont="1" applyBorder="1" applyAlignment="1">
      <alignment vertical="center" wrapText="1"/>
    </xf>
    <xf numFmtId="0" fontId="23" fillId="11" borderId="48" xfId="0" applyFont="1" applyFill="1" applyBorder="1" applyAlignment="1">
      <alignment horizontal="left" vertical="top" wrapText="1"/>
    </xf>
    <xf numFmtId="0" fontId="23" fillId="11" borderId="38" xfId="0" applyFont="1" applyFill="1" applyBorder="1" applyAlignment="1">
      <alignment horizontal="left" vertical="top" wrapText="1"/>
    </xf>
    <xf numFmtId="0" fontId="23" fillId="11" borderId="51" xfId="0" applyFont="1" applyFill="1" applyBorder="1" applyAlignment="1">
      <alignment horizontal="left" vertical="top" wrapText="1"/>
    </xf>
    <xf numFmtId="0" fontId="11" fillId="11" borderId="34" xfId="0" applyFont="1" applyFill="1" applyBorder="1" applyAlignment="1">
      <alignment horizontal="center" vertical="center" wrapText="1"/>
    </xf>
    <xf numFmtId="0" fontId="11" fillId="11" borderId="30" xfId="0" applyFont="1" applyFill="1" applyBorder="1" applyAlignment="1">
      <alignment horizontal="center" vertical="center" wrapText="1"/>
    </xf>
    <xf numFmtId="0" fontId="11" fillId="11" borderId="32" xfId="0" applyFont="1" applyFill="1" applyBorder="1" applyAlignment="1">
      <alignment horizontal="center" vertical="center" wrapText="1"/>
    </xf>
    <xf numFmtId="2" fontId="24" fillId="11" borderId="34" xfId="1" applyNumberFormat="1" applyFont="1" applyFill="1" applyBorder="1" applyAlignment="1">
      <alignment horizontal="center" vertical="center" wrapText="1"/>
    </xf>
    <xf numFmtId="2" fontId="24" fillId="11" borderId="30" xfId="1" applyNumberFormat="1" applyFont="1" applyFill="1" applyBorder="1" applyAlignment="1">
      <alignment horizontal="center" vertical="center" wrapText="1"/>
    </xf>
    <xf numFmtId="2" fontId="24" fillId="11" borderId="32" xfId="1" applyNumberFormat="1" applyFont="1" applyFill="1" applyBorder="1" applyAlignment="1">
      <alignment horizontal="center" vertical="center" wrapText="1"/>
    </xf>
    <xf numFmtId="43" fontId="11" fillId="11" borderId="34" xfId="1" applyFont="1" applyFill="1" applyBorder="1" applyAlignment="1">
      <alignment horizontal="center" vertical="center" wrapText="1"/>
    </xf>
    <xf numFmtId="43" fontId="11" fillId="11" borderId="30" xfId="1" applyFont="1" applyFill="1" applyBorder="1" applyAlignment="1">
      <alignment horizontal="center" vertical="center" wrapText="1"/>
    </xf>
    <xf numFmtId="43" fontId="11" fillId="11" borderId="32" xfId="1" applyFont="1" applyFill="1" applyBorder="1" applyAlignment="1">
      <alignment horizontal="center" vertical="center" wrapText="1"/>
    </xf>
    <xf numFmtId="2" fontId="22" fillId="11" borderId="34" xfId="0" applyNumberFormat="1" applyFont="1" applyFill="1" applyBorder="1" applyAlignment="1">
      <alignment horizontal="center" vertical="center" wrapText="1"/>
    </xf>
    <xf numFmtId="2" fontId="22" fillId="11" borderId="30" xfId="0" applyNumberFormat="1" applyFont="1" applyFill="1" applyBorder="1" applyAlignment="1">
      <alignment horizontal="center" vertical="center" wrapText="1"/>
    </xf>
    <xf numFmtId="2" fontId="22" fillId="11" borderId="32" xfId="0" applyNumberFormat="1" applyFont="1" applyFill="1" applyBorder="1" applyAlignment="1">
      <alignment horizontal="center" vertical="center" wrapText="1"/>
    </xf>
    <xf numFmtId="0" fontId="11" fillId="11" borderId="49" xfId="0" applyFont="1" applyFill="1" applyBorder="1" applyAlignment="1">
      <alignment horizontal="center" vertical="top" wrapText="1"/>
    </xf>
    <xf numFmtId="0" fontId="11" fillId="11" borderId="39" xfId="0" applyFont="1" applyFill="1" applyBorder="1" applyAlignment="1">
      <alignment horizontal="center" vertical="top" wrapText="1"/>
    </xf>
    <xf numFmtId="0" fontId="11" fillId="11" borderId="50" xfId="0" applyFont="1" applyFill="1" applyBorder="1" applyAlignment="1">
      <alignment horizontal="center" vertical="top" wrapText="1"/>
    </xf>
    <xf numFmtId="0" fontId="11" fillId="11" borderId="40" xfId="0" applyFont="1" applyFill="1" applyBorder="1" applyAlignment="1">
      <alignment horizontal="center" vertical="top" wrapText="1"/>
    </xf>
    <xf numFmtId="0" fontId="11" fillId="0" borderId="38" xfId="0" applyFont="1" applyBorder="1" applyAlignment="1">
      <alignment horizontal="right"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colors>
    <mruColors>
      <color rgb="FFCCFFFF"/>
      <color rgb="FFFFCCFF"/>
      <color rgb="FF00FF00"/>
      <color rgb="FF66FF99"/>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35943</xdr:colOff>
      <xdr:row>1</xdr:row>
      <xdr:rowOff>41887</xdr:rowOff>
    </xdr:from>
    <xdr:to>
      <xdr:col>2</xdr:col>
      <xdr:colOff>152759</xdr:colOff>
      <xdr:row>3</xdr:row>
      <xdr:rowOff>329091</xdr:rowOff>
    </xdr:to>
    <xdr:pic>
      <xdr:nvPicPr>
        <xdr:cNvPr id="2" name="Imagen 1" descr="Logotipo&#10;&#10;Descripción generada automáticamente">
          <a:extLst>
            <a:ext uri="{FF2B5EF4-FFF2-40B4-BE49-F238E27FC236}">
              <a16:creationId xmlns:a16="http://schemas.microsoft.com/office/drawing/2014/main" id="{9F632E73-6D72-474F-A59C-5A9C29290D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0023" y="248562"/>
          <a:ext cx="1033373" cy="862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551233</xdr:colOff>
      <xdr:row>2</xdr:row>
      <xdr:rowOff>64849</xdr:rowOff>
    </xdr:from>
    <xdr:to>
      <xdr:col>2</xdr:col>
      <xdr:colOff>640488</xdr:colOff>
      <xdr:row>6</xdr:row>
      <xdr:rowOff>42174</xdr:rowOff>
    </xdr:to>
    <xdr:pic>
      <xdr:nvPicPr>
        <xdr:cNvPr id="3" name="Imagen 2" descr="Logotipo&#10;&#10;Descripción generada automáticamente">
          <a:extLst>
            <a:ext uri="{FF2B5EF4-FFF2-40B4-BE49-F238E27FC236}">
              <a16:creationId xmlns:a16="http://schemas.microsoft.com/office/drawing/2014/main" id="{16B8C82C-A17A-4B7E-ABA3-DC3E301F97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5659" y="486381"/>
          <a:ext cx="1532191" cy="1250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43793</xdr:colOff>
      <xdr:row>2</xdr:row>
      <xdr:rowOff>32845</xdr:rowOff>
    </xdr:from>
    <xdr:to>
      <xdr:col>2</xdr:col>
      <xdr:colOff>157087</xdr:colOff>
      <xdr:row>5</xdr:row>
      <xdr:rowOff>336941</xdr:rowOff>
    </xdr:to>
    <xdr:pic>
      <xdr:nvPicPr>
        <xdr:cNvPr id="2" name="Imagen 1" descr="Logotipo&#10;&#10;Descripción generada automáticamente">
          <a:extLst>
            <a:ext uri="{FF2B5EF4-FFF2-40B4-BE49-F238E27FC236}">
              <a16:creationId xmlns:a16="http://schemas.microsoft.com/office/drawing/2014/main" id="{7495CC2E-EDA3-4121-B681-496E15665F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5431" y="426983"/>
          <a:ext cx="1492777" cy="12456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0066"/>
  </sheetPr>
  <dimension ref="A1:H13"/>
  <sheetViews>
    <sheetView showGridLines="0" zoomScale="85" zoomScaleNormal="85" zoomScaleSheetLayoutView="85" workbookViewId="0">
      <selection activeCell="A10" sqref="A10"/>
    </sheetView>
  </sheetViews>
  <sheetFormatPr defaultColWidth="11.42578125" defaultRowHeight="14.45"/>
  <cols>
    <col min="1" max="1" width="8.7109375" customWidth="1"/>
    <col min="2" max="2" width="13.7109375" customWidth="1"/>
    <col min="3" max="3" width="45" customWidth="1"/>
    <col min="4" max="4" width="31.28515625" customWidth="1"/>
    <col min="5" max="5" width="20.140625" customWidth="1"/>
    <col min="6" max="6" width="28.140625" customWidth="1"/>
    <col min="7" max="7" width="24.140625" customWidth="1"/>
    <col min="8" max="8" width="7.28515625" customWidth="1"/>
  </cols>
  <sheetData>
    <row r="1" spans="1:8" ht="16.149999999999999" thickBot="1">
      <c r="A1" s="2"/>
      <c r="B1" s="3"/>
      <c r="C1" s="2"/>
      <c r="D1" s="2"/>
      <c r="E1" s="2"/>
      <c r="F1" s="2"/>
      <c r="G1" s="4"/>
      <c r="H1" s="2"/>
    </row>
    <row r="2" spans="1:8" ht="34.15" customHeight="1">
      <c r="A2" s="2"/>
      <c r="B2" s="93" t="s">
        <v>0</v>
      </c>
      <c r="C2" s="94"/>
      <c r="D2" s="94"/>
      <c r="E2" s="94"/>
      <c r="F2" s="94"/>
      <c r="G2" s="95"/>
      <c r="H2" s="23"/>
    </row>
    <row r="3" spans="1:8" ht="11.45" customHeight="1">
      <c r="A3" s="2"/>
      <c r="B3" s="10"/>
      <c r="C3" s="11"/>
      <c r="D3" s="11"/>
      <c r="E3" s="11"/>
      <c r="F3" s="11"/>
      <c r="G3" s="12"/>
      <c r="H3" s="11"/>
    </row>
    <row r="4" spans="1:8" ht="30.6" customHeight="1" thickBot="1">
      <c r="A4" s="2"/>
      <c r="B4" s="107" t="s">
        <v>1</v>
      </c>
      <c r="C4" s="108"/>
      <c r="D4" s="108"/>
      <c r="E4" s="108"/>
      <c r="F4" s="108"/>
      <c r="G4" s="109"/>
      <c r="H4" s="22"/>
    </row>
    <row r="5" spans="1:8" ht="36" customHeight="1" thickBot="1">
      <c r="A5" s="2"/>
      <c r="B5" s="96" t="s">
        <v>2</v>
      </c>
      <c r="C5" s="97"/>
      <c r="D5" s="97"/>
      <c r="E5" s="97"/>
      <c r="F5" s="97"/>
      <c r="G5" s="98"/>
      <c r="H5" s="2"/>
    </row>
    <row r="6" spans="1:8" ht="189.6" customHeight="1">
      <c r="A6" s="5"/>
      <c r="B6" s="99" t="s">
        <v>3</v>
      </c>
      <c r="C6" s="100"/>
      <c r="D6" s="100"/>
      <c r="E6" s="100"/>
      <c r="F6" s="100"/>
      <c r="G6" s="101"/>
      <c r="H6" s="6"/>
    </row>
    <row r="7" spans="1:8" ht="135" customHeight="1">
      <c r="A7" s="5"/>
      <c r="B7" s="102" t="s">
        <v>4</v>
      </c>
      <c r="C7" s="103"/>
      <c r="D7" s="104" t="s">
        <v>5</v>
      </c>
      <c r="E7" s="105"/>
      <c r="F7" s="105"/>
      <c r="G7" s="106"/>
      <c r="H7" s="6"/>
    </row>
    <row r="8" spans="1:8" ht="190.15" customHeight="1">
      <c r="A8" s="5"/>
      <c r="B8" s="102" t="s">
        <v>6</v>
      </c>
      <c r="C8" s="103"/>
      <c r="D8" s="110" t="s">
        <v>7</v>
      </c>
      <c r="E8" s="111"/>
      <c r="F8" s="111"/>
      <c r="G8" s="112"/>
      <c r="H8" s="6"/>
    </row>
    <row r="9" spans="1:8" ht="276.75" customHeight="1">
      <c r="A9" s="5"/>
      <c r="B9" s="102" t="s">
        <v>8</v>
      </c>
      <c r="C9" s="103"/>
      <c r="D9" s="104" t="s">
        <v>9</v>
      </c>
      <c r="E9" s="105"/>
      <c r="F9" s="105"/>
      <c r="G9" s="106"/>
      <c r="H9" s="6"/>
    </row>
    <row r="10" spans="1:8" ht="177.75" customHeight="1" thickBot="1">
      <c r="A10" s="5"/>
      <c r="B10" s="113" t="s">
        <v>10</v>
      </c>
      <c r="C10" s="114"/>
      <c r="D10" s="115" t="s">
        <v>11</v>
      </c>
      <c r="E10" s="116"/>
      <c r="F10" s="116"/>
      <c r="G10" s="117"/>
      <c r="H10" s="1"/>
    </row>
    <row r="11" spans="1:8" ht="24" customHeight="1">
      <c r="A11" s="5"/>
      <c r="B11" s="7" t="s">
        <v>12</v>
      </c>
      <c r="C11" s="5"/>
      <c r="D11" s="5"/>
      <c r="E11" s="5"/>
      <c r="F11" s="8"/>
      <c r="G11" s="33" t="s">
        <v>13</v>
      </c>
      <c r="H11" s="6"/>
    </row>
    <row r="12" spans="1:8" ht="16.899999999999999">
      <c r="A12" s="5"/>
      <c r="B12" s="5"/>
      <c r="C12" s="5"/>
      <c r="D12" s="5"/>
      <c r="E12" s="5"/>
      <c r="F12" s="8"/>
      <c r="G12" s="6"/>
      <c r="H12" s="6"/>
    </row>
    <row r="13" spans="1:8" ht="16.899999999999999">
      <c r="A13" s="5"/>
      <c r="B13" s="5"/>
      <c r="C13" s="5"/>
      <c r="D13" s="5"/>
      <c r="E13" s="5"/>
      <c r="F13" s="8"/>
      <c r="G13" s="6"/>
      <c r="H13" s="6"/>
    </row>
  </sheetData>
  <mergeCells count="12">
    <mergeCell ref="B8:C8"/>
    <mergeCell ref="D8:G8"/>
    <mergeCell ref="B9:C9"/>
    <mergeCell ref="D9:G9"/>
    <mergeCell ref="B10:C10"/>
    <mergeCell ref="D10:G10"/>
    <mergeCell ref="B2:G2"/>
    <mergeCell ref="B5:G5"/>
    <mergeCell ref="B6:G6"/>
    <mergeCell ref="B7:C7"/>
    <mergeCell ref="D7:G7"/>
    <mergeCell ref="B4:G4"/>
  </mergeCells>
  <pageMargins left="0.7" right="0.7" top="0.75" bottom="0.75" header="0.3" footer="0.3"/>
  <pageSetup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0DD37-B6C9-46B0-8EBA-F1C2C2F3BD70}">
  <sheetPr>
    <tabColor rgb="FF00B050"/>
  </sheetPr>
  <dimension ref="A2:M53"/>
  <sheetViews>
    <sheetView showGridLines="0" topLeftCell="A32" zoomScale="70" zoomScaleNormal="70" zoomScaleSheetLayoutView="70" workbookViewId="0">
      <selection activeCell="B11" sqref="B11:H11"/>
    </sheetView>
  </sheetViews>
  <sheetFormatPr defaultColWidth="11.42578125" defaultRowHeight="14.45"/>
  <cols>
    <col min="2" max="2" width="21" customWidth="1"/>
    <col min="3" max="3" width="53" customWidth="1"/>
    <col min="4" max="4" width="20.140625" customWidth="1"/>
    <col min="5" max="5" width="42" customWidth="1"/>
    <col min="6" max="6" width="18.28515625" customWidth="1"/>
    <col min="7" max="7" width="30.85546875" customWidth="1"/>
    <col min="8" max="8" width="25.85546875" customWidth="1"/>
    <col min="9" max="9" width="14.28515625" customWidth="1"/>
    <col min="10" max="10" width="11.5703125" customWidth="1"/>
    <col min="11" max="11" width="17.5703125" hidden="1" customWidth="1"/>
    <col min="12" max="13" width="11.5703125" hidden="1" customWidth="1"/>
  </cols>
  <sheetData>
    <row r="2" spans="1:9" ht="18.600000000000001" customHeight="1" thickBot="1">
      <c r="A2" s="2"/>
      <c r="B2" s="3"/>
      <c r="C2" s="2"/>
      <c r="D2" s="2"/>
      <c r="E2" s="2"/>
      <c r="F2" s="2"/>
      <c r="G2" s="2"/>
      <c r="H2" s="9"/>
      <c r="I2" s="2"/>
    </row>
    <row r="3" spans="1:9" ht="42.6" customHeight="1">
      <c r="A3" s="2"/>
      <c r="B3" s="93" t="str">
        <f>+'METODOLOGÍA DE EVALUACIÓN'!B2</f>
        <v xml:space="preserve">UNIDAD NACIONAL DE PROTECCIÓN </v>
      </c>
      <c r="C3" s="94"/>
      <c r="D3" s="94"/>
      <c r="E3" s="94"/>
      <c r="F3" s="94"/>
      <c r="G3" s="94"/>
      <c r="H3" s="95"/>
      <c r="I3" s="2"/>
    </row>
    <row r="4" spans="1:9" ht="13.9" customHeight="1">
      <c r="A4" s="2"/>
      <c r="B4" s="10"/>
      <c r="C4" s="11"/>
      <c r="D4" s="11"/>
      <c r="E4" s="11"/>
      <c r="F4" s="11"/>
      <c r="G4" s="11"/>
      <c r="H4" s="12"/>
      <c r="I4" s="2"/>
    </row>
    <row r="5" spans="1:9" ht="24.6" customHeight="1">
      <c r="A5" s="2"/>
      <c r="B5" s="120" t="s">
        <v>1</v>
      </c>
      <c r="C5" s="121"/>
      <c r="D5" s="121"/>
      <c r="E5" s="121"/>
      <c r="F5" s="121"/>
      <c r="G5" s="121"/>
      <c r="H5" s="122"/>
      <c r="I5" s="2"/>
    </row>
    <row r="6" spans="1:9" ht="18.600000000000001" customHeight="1">
      <c r="A6" s="2"/>
      <c r="B6" s="123" t="s">
        <v>14</v>
      </c>
      <c r="C6" s="124"/>
      <c r="D6" s="124"/>
      <c r="E6" s="124"/>
      <c r="F6" s="124"/>
      <c r="G6" s="124"/>
      <c r="H6" s="125"/>
      <c r="I6" s="2"/>
    </row>
    <row r="7" spans="1:9" ht="16.149999999999999" thickBot="1">
      <c r="A7" s="2"/>
      <c r="B7" s="126"/>
      <c r="C7" s="127"/>
      <c r="D7" s="127"/>
      <c r="E7" s="127"/>
      <c r="F7" s="127"/>
      <c r="G7" s="127"/>
      <c r="H7" s="128"/>
      <c r="I7" s="2"/>
    </row>
    <row r="8" spans="1:9" ht="36" customHeight="1" thickBot="1">
      <c r="A8" s="2"/>
      <c r="B8" s="129" t="s">
        <v>15</v>
      </c>
      <c r="C8" s="130"/>
      <c r="D8" s="130"/>
      <c r="E8" s="130"/>
      <c r="F8" s="130"/>
      <c r="G8" s="130"/>
      <c r="H8" s="131"/>
      <c r="I8" s="2"/>
    </row>
    <row r="9" spans="1:9" ht="33" customHeight="1" thickBot="1">
      <c r="A9" s="2"/>
      <c r="B9" s="132" t="s">
        <v>16</v>
      </c>
      <c r="C9" s="133"/>
      <c r="D9" s="133"/>
      <c r="E9" s="133"/>
      <c r="F9" s="133"/>
      <c r="G9" s="133"/>
      <c r="H9" s="134"/>
      <c r="I9" s="2"/>
    </row>
    <row r="10" spans="1:9" ht="64.900000000000006" customHeight="1" thickBot="1">
      <c r="A10" s="5"/>
      <c r="B10" s="135" t="s">
        <v>17</v>
      </c>
      <c r="C10" s="136"/>
      <c r="D10" s="136"/>
      <c r="E10" s="136"/>
      <c r="F10" s="136"/>
      <c r="G10" s="136"/>
      <c r="H10" s="137"/>
      <c r="I10" s="5"/>
    </row>
    <row r="11" spans="1:9" ht="33" customHeight="1" thickBot="1">
      <c r="A11" s="63"/>
      <c r="B11" s="132" t="s">
        <v>18</v>
      </c>
      <c r="C11" s="133"/>
      <c r="D11" s="133"/>
      <c r="E11" s="133"/>
      <c r="F11" s="133"/>
      <c r="G11" s="133"/>
      <c r="H11" s="134"/>
      <c r="I11" s="13"/>
    </row>
    <row r="12" spans="1:9" ht="27.6" customHeight="1">
      <c r="A12" s="63"/>
      <c r="B12" s="64" t="s">
        <v>19</v>
      </c>
      <c r="C12" s="138" t="s">
        <v>20</v>
      </c>
      <c r="D12" s="139"/>
      <c r="E12" s="139"/>
      <c r="F12" s="139"/>
      <c r="G12" s="221" t="s">
        <v>21</v>
      </c>
      <c r="H12" s="72" t="s">
        <v>22</v>
      </c>
      <c r="I12" s="13"/>
    </row>
    <row r="13" spans="1:9" ht="27.6" customHeight="1">
      <c r="A13" s="63"/>
      <c r="B13" s="65" t="s">
        <v>23</v>
      </c>
      <c r="C13" s="140" t="str">
        <f>+C12</f>
        <v xml:space="preserve">UNIDAD NACIONAL DE PROTECCION </v>
      </c>
      <c r="D13" s="140"/>
      <c r="E13" s="140"/>
      <c r="F13" s="141"/>
      <c r="G13" s="66" t="s">
        <v>21</v>
      </c>
      <c r="H13" s="67" t="str">
        <f>+H12</f>
        <v>900.475.780-1</v>
      </c>
      <c r="I13" s="13"/>
    </row>
    <row r="14" spans="1:9" ht="27.6" customHeight="1" thickBot="1">
      <c r="A14" s="63"/>
      <c r="B14" s="68" t="s">
        <v>24</v>
      </c>
      <c r="C14" s="118" t="str">
        <f>+C12</f>
        <v xml:space="preserve">UNIDAD NACIONAL DE PROTECCION </v>
      </c>
      <c r="D14" s="118"/>
      <c r="E14" s="118"/>
      <c r="F14" s="119"/>
      <c r="G14" s="69" t="s">
        <v>21</v>
      </c>
      <c r="H14" s="70" t="str">
        <f>+H13</f>
        <v>900.475.780-1</v>
      </c>
      <c r="I14" s="13"/>
    </row>
    <row r="15" spans="1:9" ht="27.6" customHeight="1" thickBot="1">
      <c r="A15" s="63"/>
      <c r="B15" s="32" t="s">
        <v>25</v>
      </c>
      <c r="C15" s="148" t="s">
        <v>26</v>
      </c>
      <c r="D15" s="148"/>
      <c r="E15" s="148"/>
      <c r="F15" s="148"/>
      <c r="G15" s="148"/>
      <c r="H15" s="149"/>
      <c r="I15" s="13"/>
    </row>
    <row r="16" spans="1:9" ht="37.9" customHeight="1" thickBot="1">
      <c r="A16" s="63"/>
      <c r="B16" s="132" t="s">
        <v>27</v>
      </c>
      <c r="C16" s="133"/>
      <c r="D16" s="133"/>
      <c r="E16" s="133"/>
      <c r="F16" s="133"/>
      <c r="G16" s="133"/>
      <c r="H16" s="134"/>
      <c r="I16" s="13"/>
    </row>
    <row r="17" spans="1:12" ht="51.6" customHeight="1" thickBot="1">
      <c r="A17" s="5"/>
      <c r="B17" s="150" t="s">
        <v>28</v>
      </c>
      <c r="C17" s="151"/>
      <c r="D17" s="152"/>
      <c r="E17" s="14" t="s">
        <v>29</v>
      </c>
      <c r="F17" s="15" t="s">
        <v>30</v>
      </c>
      <c r="G17" s="35" t="s">
        <v>31</v>
      </c>
      <c r="H17" s="16" t="s">
        <v>32</v>
      </c>
      <c r="I17" s="17"/>
    </row>
    <row r="18" spans="1:12" ht="89.25" customHeight="1" thickBot="1">
      <c r="A18" s="63"/>
      <c r="B18" s="153" t="s">
        <v>33</v>
      </c>
      <c r="C18" s="148"/>
      <c r="D18" s="149"/>
      <c r="E18" s="18" t="s">
        <v>34</v>
      </c>
      <c r="F18" s="19">
        <v>5</v>
      </c>
      <c r="G18" s="24"/>
      <c r="H18" s="36"/>
      <c r="I18" s="17"/>
    </row>
    <row r="19" spans="1:12" ht="89.25" customHeight="1" thickBot="1">
      <c r="A19" s="63"/>
      <c r="B19" s="171" t="s">
        <v>35</v>
      </c>
      <c r="C19" s="172"/>
      <c r="D19" s="172"/>
      <c r="E19" s="73" t="s">
        <v>36</v>
      </c>
      <c r="F19" s="81"/>
      <c r="G19" s="74"/>
      <c r="H19" s="75"/>
      <c r="I19" s="17"/>
    </row>
    <row r="20" spans="1:12" ht="72.599999999999994" customHeight="1">
      <c r="A20" s="63"/>
      <c r="B20" s="173" t="s">
        <v>37</v>
      </c>
      <c r="C20" s="174"/>
      <c r="D20" s="76" t="s">
        <v>38</v>
      </c>
      <c r="E20" s="156" t="s">
        <v>39</v>
      </c>
      <c r="F20" s="159">
        <v>5</v>
      </c>
      <c r="G20" s="77"/>
      <c r="H20" s="49"/>
      <c r="I20" s="17"/>
    </row>
    <row r="21" spans="1:12" ht="21" customHeight="1">
      <c r="A21" s="63"/>
      <c r="B21" s="144" t="s">
        <v>40</v>
      </c>
      <c r="C21" s="145"/>
      <c r="D21" s="78">
        <v>3</v>
      </c>
      <c r="E21" s="157"/>
      <c r="F21" s="160"/>
      <c r="G21" s="77"/>
      <c r="H21" s="49"/>
      <c r="I21" s="17"/>
      <c r="K21" s="53">
        <v>100000000</v>
      </c>
      <c r="L21" s="82">
        <v>5</v>
      </c>
    </row>
    <row r="22" spans="1:12" ht="21" customHeight="1">
      <c r="A22" s="63"/>
      <c r="B22" s="175" t="s">
        <v>41</v>
      </c>
      <c r="C22" s="176"/>
      <c r="D22" s="79">
        <v>4</v>
      </c>
      <c r="E22" s="157"/>
      <c r="F22" s="160"/>
      <c r="G22" s="77"/>
      <c r="H22" s="49"/>
      <c r="I22" s="17"/>
      <c r="K22" s="53">
        <v>60000000</v>
      </c>
      <c r="L22" s="82"/>
    </row>
    <row r="23" spans="1:12" ht="21" customHeight="1" thickBot="1">
      <c r="A23" s="63"/>
      <c r="B23" s="177" t="s">
        <v>42</v>
      </c>
      <c r="C23" s="178"/>
      <c r="D23" s="80">
        <v>5</v>
      </c>
      <c r="E23" s="158"/>
      <c r="F23" s="161"/>
      <c r="G23" s="77"/>
      <c r="H23" s="49"/>
      <c r="I23" s="17"/>
      <c r="K23" s="59">
        <f>+K22*L21/K21</f>
        <v>3</v>
      </c>
      <c r="L23" s="82"/>
    </row>
    <row r="24" spans="1:12" ht="72.599999999999994" customHeight="1">
      <c r="A24" s="63"/>
      <c r="B24" s="179" t="s">
        <v>43</v>
      </c>
      <c r="C24" s="180"/>
      <c r="D24" s="76" t="s">
        <v>38</v>
      </c>
      <c r="E24" s="156" t="s">
        <v>44</v>
      </c>
      <c r="F24" s="159">
        <v>5</v>
      </c>
      <c r="G24" s="77"/>
      <c r="H24" s="49"/>
      <c r="I24" s="17"/>
    </row>
    <row r="25" spans="1:12" ht="24.6" customHeight="1">
      <c r="A25" s="63"/>
      <c r="B25" s="144" t="s">
        <v>45</v>
      </c>
      <c r="C25" s="145"/>
      <c r="D25" s="78">
        <v>2.5</v>
      </c>
      <c r="E25" s="157"/>
      <c r="F25" s="160"/>
      <c r="G25" s="77"/>
      <c r="H25" s="49"/>
      <c r="I25" s="17"/>
      <c r="K25" s="53">
        <v>1000000000</v>
      </c>
      <c r="L25">
        <v>5</v>
      </c>
    </row>
    <row r="26" spans="1:12" ht="24.6" customHeight="1">
      <c r="A26" s="63"/>
      <c r="B26" s="175" t="s">
        <v>46</v>
      </c>
      <c r="C26" s="176"/>
      <c r="D26" s="50">
        <v>4</v>
      </c>
      <c r="E26" s="157"/>
      <c r="F26" s="160"/>
      <c r="G26" s="77"/>
      <c r="H26" s="49"/>
      <c r="I26" s="17"/>
      <c r="K26" s="53">
        <v>500000000</v>
      </c>
    </row>
    <row r="27" spans="1:12" ht="24.6" customHeight="1" thickBot="1">
      <c r="A27" s="63"/>
      <c r="B27" s="175" t="s">
        <v>47</v>
      </c>
      <c r="C27" s="176"/>
      <c r="D27" s="52">
        <v>5</v>
      </c>
      <c r="E27" s="158"/>
      <c r="F27" s="161"/>
      <c r="G27" s="77"/>
      <c r="H27" s="49"/>
      <c r="I27" s="17"/>
      <c r="K27" s="59">
        <f>+K26*L25/K25</f>
        <v>2.5</v>
      </c>
    </row>
    <row r="28" spans="1:12" ht="156.75" customHeight="1">
      <c r="A28" s="43"/>
      <c r="B28" s="154" t="s">
        <v>48</v>
      </c>
      <c r="C28" s="155"/>
      <c r="D28" s="40" t="s">
        <v>49</v>
      </c>
      <c r="E28" s="156" t="s">
        <v>50</v>
      </c>
      <c r="F28" s="159">
        <v>5</v>
      </c>
      <c r="G28" s="162"/>
      <c r="H28" s="165"/>
      <c r="I28" s="17"/>
    </row>
    <row r="29" spans="1:12" ht="22.9" customHeight="1">
      <c r="A29" s="142"/>
      <c r="B29" s="144" t="s">
        <v>51</v>
      </c>
      <c r="C29" s="145"/>
      <c r="D29" s="27">
        <v>2.5</v>
      </c>
      <c r="E29" s="157"/>
      <c r="F29" s="160"/>
      <c r="G29" s="163"/>
      <c r="H29" s="166"/>
      <c r="I29" s="17"/>
      <c r="K29" s="53">
        <v>40</v>
      </c>
      <c r="L29" s="53">
        <v>5</v>
      </c>
    </row>
    <row r="30" spans="1:12" ht="22.9" customHeight="1">
      <c r="A30" s="143"/>
      <c r="B30" s="146" t="s">
        <v>52</v>
      </c>
      <c r="C30" s="147"/>
      <c r="D30" s="27">
        <v>3.75</v>
      </c>
      <c r="E30" s="157"/>
      <c r="F30" s="160"/>
      <c r="G30" s="163"/>
      <c r="H30" s="166"/>
      <c r="I30" s="17"/>
      <c r="K30" s="53">
        <v>20</v>
      </c>
    </row>
    <row r="31" spans="1:12" ht="22.9" customHeight="1" thickBot="1">
      <c r="A31" s="143"/>
      <c r="B31" s="146" t="s">
        <v>53</v>
      </c>
      <c r="C31" s="147"/>
      <c r="D31" s="28">
        <v>5</v>
      </c>
      <c r="E31" s="158"/>
      <c r="F31" s="161"/>
      <c r="G31" s="164"/>
      <c r="H31" s="167"/>
      <c r="I31" s="17"/>
      <c r="K31" s="59">
        <f>+K30*L29/K29</f>
        <v>2.5</v>
      </c>
    </row>
    <row r="32" spans="1:12" ht="93.6" customHeight="1" thickBot="1">
      <c r="A32" s="5"/>
      <c r="B32" s="181" t="s">
        <v>54</v>
      </c>
      <c r="C32" s="182"/>
      <c r="D32" s="183"/>
      <c r="E32" s="18" t="s">
        <v>55</v>
      </c>
      <c r="F32" s="19">
        <v>5</v>
      </c>
      <c r="G32" s="24"/>
      <c r="H32" s="36"/>
      <c r="I32" s="17"/>
    </row>
    <row r="33" spans="1:9" ht="60" customHeight="1" thickBot="1">
      <c r="A33" s="43"/>
      <c r="B33" s="181" t="s">
        <v>56</v>
      </c>
      <c r="C33" s="182"/>
      <c r="D33" s="183"/>
      <c r="E33" s="18" t="s">
        <v>57</v>
      </c>
      <c r="F33" s="48">
        <v>5</v>
      </c>
      <c r="G33" s="24"/>
      <c r="H33" s="36"/>
      <c r="I33" s="56"/>
    </row>
    <row r="34" spans="1:9" ht="41.45" customHeight="1" thickBot="1">
      <c r="A34" s="5"/>
      <c r="B34" s="168" t="s">
        <v>58</v>
      </c>
      <c r="C34" s="169"/>
      <c r="D34" s="169"/>
      <c r="E34" s="170"/>
      <c r="F34" s="19">
        <f>SUM(F18:F33)</f>
        <v>30</v>
      </c>
      <c r="G34" s="34" t="s">
        <v>59</v>
      </c>
      <c r="H34" s="71">
        <f>SUM(H18:H33)</f>
        <v>0</v>
      </c>
      <c r="I34" s="17"/>
    </row>
    <row r="35" spans="1:9" ht="19.899999999999999" customHeight="1">
      <c r="A35" s="5"/>
      <c r="B35" s="20" t="s">
        <v>12</v>
      </c>
      <c r="C35" s="5"/>
      <c r="D35" s="5"/>
      <c r="E35" s="5"/>
      <c r="F35" s="21"/>
      <c r="G35" s="21"/>
      <c r="H35" s="33" t="s">
        <v>60</v>
      </c>
      <c r="I35" s="17"/>
    </row>
    <row r="36" spans="1:9" ht="16.149999999999999" customHeight="1">
      <c r="A36" s="5"/>
      <c r="B36" s="20"/>
      <c r="C36" s="5"/>
      <c r="D36" s="5"/>
      <c r="E36" s="5"/>
      <c r="F36" s="21"/>
      <c r="G36" s="21"/>
      <c r="H36" s="17"/>
      <c r="I36" s="17"/>
    </row>
    <row r="53" spans="6:6">
      <c r="F53" s="53"/>
    </row>
  </sheetData>
  <mergeCells count="40">
    <mergeCell ref="B34:E34"/>
    <mergeCell ref="B19:D19"/>
    <mergeCell ref="B20:C20"/>
    <mergeCell ref="E20:E23"/>
    <mergeCell ref="F20:F23"/>
    <mergeCell ref="B21:C21"/>
    <mergeCell ref="B22:C22"/>
    <mergeCell ref="B23:C23"/>
    <mergeCell ref="B24:C24"/>
    <mergeCell ref="E24:E27"/>
    <mergeCell ref="F24:F27"/>
    <mergeCell ref="B25:C25"/>
    <mergeCell ref="B26:C26"/>
    <mergeCell ref="B27:C27"/>
    <mergeCell ref="B33:D33"/>
    <mergeCell ref="B32:D32"/>
    <mergeCell ref="A29:A31"/>
    <mergeCell ref="B29:C29"/>
    <mergeCell ref="B30:C30"/>
    <mergeCell ref="B31:C31"/>
    <mergeCell ref="C15:H15"/>
    <mergeCell ref="B16:H16"/>
    <mergeCell ref="B17:D17"/>
    <mergeCell ref="B18:D18"/>
    <mergeCell ref="B28:C28"/>
    <mergeCell ref="E28:E31"/>
    <mergeCell ref="F28:F31"/>
    <mergeCell ref="G28:G31"/>
    <mergeCell ref="H28:H31"/>
    <mergeCell ref="C14:F14"/>
    <mergeCell ref="B3:H3"/>
    <mergeCell ref="B5:H5"/>
    <mergeCell ref="B6:H6"/>
    <mergeCell ref="B7:H7"/>
    <mergeCell ref="B8:H8"/>
    <mergeCell ref="B9:H9"/>
    <mergeCell ref="B10:H10"/>
    <mergeCell ref="B11:H11"/>
    <mergeCell ref="C12:F12"/>
    <mergeCell ref="C13:F13"/>
  </mergeCells>
  <pageMargins left="0.7" right="0.7" top="0.75" bottom="0.75" header="0.3" footer="0.3"/>
  <pageSetup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2:N35"/>
  <sheetViews>
    <sheetView showGridLines="0" tabSelected="1" topLeftCell="A59" zoomScale="70" zoomScaleNormal="70" zoomScaleSheetLayoutView="70" workbookViewId="0"/>
  </sheetViews>
  <sheetFormatPr defaultColWidth="11.42578125" defaultRowHeight="14.45"/>
  <cols>
    <col min="1" max="1" width="10.7109375" style="45" customWidth="1"/>
    <col min="2" max="2" width="20.7109375" customWidth="1"/>
    <col min="3" max="3" width="39.7109375" customWidth="1"/>
    <col min="4" max="4" width="21.28515625" customWidth="1"/>
    <col min="5" max="5" width="40.140625" customWidth="1"/>
    <col min="6" max="6" width="20" customWidth="1"/>
    <col min="7" max="7" width="29.140625" customWidth="1"/>
    <col min="8" max="8" width="26.28515625" customWidth="1"/>
    <col min="9" max="9" width="15.7109375" customWidth="1"/>
    <col min="10" max="10" width="11.5703125" customWidth="1"/>
    <col min="11" max="11" width="12.7109375" hidden="1" customWidth="1"/>
    <col min="12" max="14" width="11.5703125" hidden="1" customWidth="1"/>
  </cols>
  <sheetData>
    <row r="2" spans="1:9" ht="16.149999999999999" thickBot="1">
      <c r="A2" s="46"/>
      <c r="B2" s="3"/>
      <c r="C2" s="3"/>
      <c r="D2" s="2"/>
      <c r="E2" s="2"/>
      <c r="F2" s="2"/>
      <c r="G2" s="2"/>
      <c r="H2" s="2"/>
      <c r="I2" s="9"/>
    </row>
    <row r="3" spans="1:9" ht="34.9" customHeight="1">
      <c r="A3" s="46"/>
      <c r="B3" s="93" t="str">
        <f>+'METODOLOGÍA DE EVALUACIÓN'!B2:G2</f>
        <v xml:space="preserve">UNIDAD NACIONAL DE PROTECCIÓN </v>
      </c>
      <c r="C3" s="94"/>
      <c r="D3" s="94"/>
      <c r="E3" s="94"/>
      <c r="F3" s="94"/>
      <c r="G3" s="94"/>
      <c r="H3" s="95"/>
      <c r="I3" s="30"/>
    </row>
    <row r="4" spans="1:9" ht="14.45" customHeight="1">
      <c r="A4" s="46"/>
      <c r="B4" s="10"/>
      <c r="C4" s="11"/>
      <c r="D4" s="11"/>
      <c r="E4" s="11"/>
      <c r="F4" s="11"/>
      <c r="G4" s="11"/>
      <c r="H4" s="12"/>
      <c r="I4" s="11"/>
    </row>
    <row r="5" spans="1:9" ht="25.15" customHeight="1">
      <c r="A5" s="46"/>
      <c r="B5" s="120" t="s">
        <v>1</v>
      </c>
      <c r="C5" s="121"/>
      <c r="D5" s="121"/>
      <c r="E5" s="121"/>
      <c r="F5" s="121"/>
      <c r="G5" s="121"/>
      <c r="H5" s="122"/>
      <c r="I5" s="22"/>
    </row>
    <row r="6" spans="1:9" ht="33.6" customHeight="1" thickBot="1">
      <c r="A6" s="46"/>
      <c r="B6" s="107" t="s">
        <v>61</v>
      </c>
      <c r="C6" s="108"/>
      <c r="D6" s="108"/>
      <c r="E6" s="108"/>
      <c r="F6" s="108"/>
      <c r="G6" s="108"/>
      <c r="H6" s="109"/>
      <c r="I6" s="31"/>
    </row>
    <row r="7" spans="1:9" ht="34.15" customHeight="1" thickBot="1">
      <c r="A7" s="46"/>
      <c r="B7" s="129" t="s">
        <v>62</v>
      </c>
      <c r="C7" s="130"/>
      <c r="D7" s="130"/>
      <c r="E7" s="130"/>
      <c r="F7" s="130"/>
      <c r="G7" s="130"/>
      <c r="H7" s="131"/>
      <c r="I7" s="2"/>
    </row>
    <row r="8" spans="1:9" ht="30" customHeight="1" thickBot="1">
      <c r="A8" s="46"/>
      <c r="B8" s="132" t="s">
        <v>16</v>
      </c>
      <c r="C8" s="133"/>
      <c r="D8" s="133"/>
      <c r="E8" s="133"/>
      <c r="F8" s="133"/>
      <c r="G8" s="133"/>
      <c r="H8" s="134"/>
      <c r="I8" s="2"/>
    </row>
    <row r="9" spans="1:9" ht="115.15" customHeight="1" thickBot="1">
      <c r="A9" s="47"/>
      <c r="B9" s="135" t="s">
        <v>63</v>
      </c>
      <c r="C9" s="136"/>
      <c r="D9" s="136"/>
      <c r="E9" s="136"/>
      <c r="F9" s="136"/>
      <c r="G9" s="136"/>
      <c r="H9" s="137"/>
      <c r="I9" s="5"/>
    </row>
    <row r="10" spans="1:9" ht="28.15" customHeight="1" thickBot="1">
      <c r="A10" s="44"/>
      <c r="B10" s="132" t="s">
        <v>18</v>
      </c>
      <c r="C10" s="133"/>
      <c r="D10" s="133"/>
      <c r="E10" s="133"/>
      <c r="F10" s="133"/>
      <c r="G10" s="133"/>
      <c r="H10" s="134"/>
      <c r="I10" s="13"/>
    </row>
    <row r="11" spans="1:9" ht="33.6" customHeight="1">
      <c r="A11" s="44"/>
      <c r="B11" s="29" t="s">
        <v>64</v>
      </c>
      <c r="C11" s="138" t="s">
        <v>20</v>
      </c>
      <c r="D11" s="139"/>
      <c r="E11" s="139"/>
      <c r="F11" s="139"/>
      <c r="G11" s="60" t="s">
        <v>21</v>
      </c>
      <c r="H11" s="41" t="s">
        <v>22</v>
      </c>
      <c r="I11" s="13"/>
    </row>
    <row r="12" spans="1:9" ht="33.6" customHeight="1">
      <c r="A12" s="44"/>
      <c r="B12" s="26" t="s">
        <v>65</v>
      </c>
      <c r="C12" s="184" t="str">
        <f>+C11</f>
        <v xml:space="preserve">UNIDAD NACIONAL DE PROTECCION </v>
      </c>
      <c r="D12" s="140"/>
      <c r="E12" s="140"/>
      <c r="F12" s="140"/>
      <c r="G12" s="61" t="s">
        <v>21</v>
      </c>
      <c r="H12" s="38" t="str">
        <f>+H11</f>
        <v>900.475.780-1</v>
      </c>
      <c r="I12" s="13"/>
    </row>
    <row r="13" spans="1:9" ht="30.6" customHeight="1" thickBot="1">
      <c r="A13" s="44"/>
      <c r="B13" s="26" t="s">
        <v>66</v>
      </c>
      <c r="C13" s="185" t="str">
        <f>+C11</f>
        <v xml:space="preserve">UNIDAD NACIONAL DE PROTECCION </v>
      </c>
      <c r="D13" s="118"/>
      <c r="E13" s="118"/>
      <c r="F13" s="118"/>
      <c r="G13" s="62" t="s">
        <v>21</v>
      </c>
      <c r="H13" s="39" t="str">
        <f>+H11</f>
        <v>900.475.780-1</v>
      </c>
      <c r="I13" s="13"/>
    </row>
    <row r="14" spans="1:9" ht="30.6" customHeight="1" thickBot="1">
      <c r="A14" s="44"/>
      <c r="B14" s="32" t="s">
        <v>25</v>
      </c>
      <c r="C14" s="153" t="s">
        <v>26</v>
      </c>
      <c r="D14" s="148"/>
      <c r="E14" s="148"/>
      <c r="F14" s="148"/>
      <c r="G14" s="148"/>
      <c r="H14" s="149"/>
      <c r="I14" s="13"/>
    </row>
    <row r="15" spans="1:9" ht="33" customHeight="1" thickBot="1">
      <c r="A15" s="44"/>
      <c r="B15" s="132" t="s">
        <v>27</v>
      </c>
      <c r="C15" s="133"/>
      <c r="D15" s="133"/>
      <c r="E15" s="133"/>
      <c r="F15" s="133"/>
      <c r="G15" s="133"/>
      <c r="H15" s="134"/>
      <c r="I15" s="13"/>
    </row>
    <row r="16" spans="1:9" ht="51" thickBot="1">
      <c r="A16" s="42"/>
      <c r="B16" s="190" t="s">
        <v>28</v>
      </c>
      <c r="C16" s="191"/>
      <c r="D16" s="192"/>
      <c r="E16" s="14" t="s">
        <v>29</v>
      </c>
      <c r="F16" s="15" t="s">
        <v>30</v>
      </c>
      <c r="G16" s="35" t="s">
        <v>31</v>
      </c>
      <c r="H16" s="16" t="s">
        <v>32</v>
      </c>
      <c r="I16" s="17"/>
    </row>
    <row r="17" spans="1:12" ht="151.9" customHeight="1">
      <c r="A17" s="43"/>
      <c r="B17" s="154" t="s">
        <v>67</v>
      </c>
      <c r="C17" s="155"/>
      <c r="D17" s="40" t="s">
        <v>49</v>
      </c>
      <c r="E17" s="156" t="s">
        <v>50</v>
      </c>
      <c r="F17" s="186">
        <v>5</v>
      </c>
      <c r="G17" s="162"/>
      <c r="H17" s="165"/>
      <c r="I17" s="17"/>
    </row>
    <row r="18" spans="1:12" ht="33" customHeight="1">
      <c r="A18" s="142"/>
      <c r="B18" s="144" t="s">
        <v>68</v>
      </c>
      <c r="C18" s="145"/>
      <c r="D18" s="27">
        <v>1.88</v>
      </c>
      <c r="E18" s="157"/>
      <c r="F18" s="187"/>
      <c r="G18" s="163"/>
      <c r="H18" s="166"/>
      <c r="I18" s="17"/>
      <c r="K18" s="53">
        <v>32</v>
      </c>
      <c r="L18" s="53">
        <v>5</v>
      </c>
    </row>
    <row r="19" spans="1:12" ht="33" customHeight="1">
      <c r="A19" s="143"/>
      <c r="B19" s="146" t="s">
        <v>69</v>
      </c>
      <c r="C19" s="147"/>
      <c r="D19" s="27">
        <v>3.44</v>
      </c>
      <c r="E19" s="157"/>
      <c r="F19" s="187"/>
      <c r="G19" s="163"/>
      <c r="H19" s="166"/>
      <c r="I19" s="17"/>
      <c r="K19" s="53">
        <v>12</v>
      </c>
    </row>
    <row r="20" spans="1:12" ht="33" customHeight="1" thickBot="1">
      <c r="A20" s="143"/>
      <c r="B20" s="146" t="s">
        <v>70</v>
      </c>
      <c r="C20" s="147"/>
      <c r="D20" s="28">
        <v>5</v>
      </c>
      <c r="E20" s="158"/>
      <c r="F20" s="188"/>
      <c r="G20" s="164"/>
      <c r="H20" s="167"/>
      <c r="I20" s="17"/>
      <c r="K20" s="59">
        <f>+K19*L18/K18</f>
        <v>1.875</v>
      </c>
    </row>
    <row r="21" spans="1:12" ht="60.75" customHeight="1">
      <c r="A21" s="43"/>
      <c r="B21" s="197" t="s">
        <v>71</v>
      </c>
      <c r="C21" s="198"/>
      <c r="D21" s="199"/>
      <c r="E21" s="156" t="s">
        <v>72</v>
      </c>
      <c r="F21" s="189">
        <v>5</v>
      </c>
      <c r="G21" s="189"/>
      <c r="H21" s="189"/>
      <c r="I21" s="17"/>
    </row>
    <row r="22" spans="1:12" ht="27.95" customHeight="1">
      <c r="A22" s="43"/>
      <c r="B22" s="144" t="s">
        <v>73</v>
      </c>
      <c r="C22" s="145"/>
      <c r="D22" s="50">
        <v>3.33</v>
      </c>
      <c r="E22" s="157"/>
      <c r="F22" s="157"/>
      <c r="G22" s="157"/>
      <c r="H22" s="157"/>
      <c r="I22" s="17"/>
      <c r="K22" s="53">
        <v>3</v>
      </c>
      <c r="L22">
        <v>5</v>
      </c>
    </row>
    <row r="23" spans="1:12" ht="27.95" customHeight="1">
      <c r="A23" s="43"/>
      <c r="B23" s="146" t="s">
        <v>74</v>
      </c>
      <c r="C23" s="147"/>
      <c r="D23" s="51">
        <v>4.16</v>
      </c>
      <c r="E23" s="157"/>
      <c r="F23" s="157"/>
      <c r="G23" s="157"/>
      <c r="H23" s="157"/>
      <c r="I23" s="53"/>
      <c r="K23" s="53">
        <v>2</v>
      </c>
    </row>
    <row r="24" spans="1:12" ht="27.95" customHeight="1" thickBot="1">
      <c r="A24" s="43"/>
      <c r="B24" s="200" t="s">
        <v>75</v>
      </c>
      <c r="C24" s="201"/>
      <c r="D24" s="52">
        <v>5</v>
      </c>
      <c r="E24" s="158"/>
      <c r="F24" s="158"/>
      <c r="G24" s="158"/>
      <c r="H24" s="158"/>
      <c r="I24" s="55"/>
      <c r="K24" s="54">
        <f>+K23*L22/K22</f>
        <v>3.3333333333333335</v>
      </c>
    </row>
    <row r="25" spans="1:12" ht="60" customHeight="1" thickBot="1">
      <c r="A25" s="43"/>
      <c r="B25" s="181" t="s">
        <v>56</v>
      </c>
      <c r="C25" s="182"/>
      <c r="D25" s="183"/>
      <c r="E25" s="18" t="s">
        <v>57</v>
      </c>
      <c r="F25" s="48">
        <v>5</v>
      </c>
      <c r="G25" s="24"/>
      <c r="H25" s="36"/>
      <c r="I25" s="56"/>
    </row>
    <row r="26" spans="1:12" ht="287.25" customHeight="1" thickBot="1">
      <c r="A26" s="43"/>
      <c r="B26" s="171" t="s">
        <v>76</v>
      </c>
      <c r="C26" s="172"/>
      <c r="D26" s="196"/>
      <c r="E26" s="83" t="s">
        <v>77</v>
      </c>
      <c r="F26" s="87">
        <v>5</v>
      </c>
      <c r="G26" s="89"/>
      <c r="H26" s="85"/>
      <c r="I26" s="57" t="s">
        <v>78</v>
      </c>
    </row>
    <row r="27" spans="1:12" ht="86.25" customHeight="1">
      <c r="A27" s="47"/>
      <c r="B27" s="202" t="s">
        <v>79</v>
      </c>
      <c r="C27" s="203"/>
      <c r="D27" s="204"/>
      <c r="E27" s="205" t="s">
        <v>80</v>
      </c>
      <c r="F27" s="208">
        <v>5</v>
      </c>
      <c r="G27" s="211"/>
      <c r="H27" s="214"/>
      <c r="I27" s="57"/>
    </row>
    <row r="28" spans="1:12" ht="42" customHeight="1">
      <c r="A28" s="43"/>
      <c r="B28" s="217" t="s">
        <v>81</v>
      </c>
      <c r="C28" s="218"/>
      <c r="D28" s="91">
        <v>2</v>
      </c>
      <c r="E28" s="206"/>
      <c r="F28" s="209"/>
      <c r="G28" s="212"/>
      <c r="H28" s="215"/>
      <c r="I28" s="57"/>
      <c r="K28" s="53">
        <v>250</v>
      </c>
      <c r="L28" s="53">
        <v>5</v>
      </c>
    </row>
    <row r="29" spans="1:12" ht="33" customHeight="1">
      <c r="A29" s="43"/>
      <c r="B29" s="217" t="s">
        <v>82</v>
      </c>
      <c r="C29" s="218"/>
      <c r="D29" s="91">
        <v>3</v>
      </c>
      <c r="E29" s="206"/>
      <c r="F29" s="209"/>
      <c r="G29" s="212"/>
      <c r="H29" s="215"/>
      <c r="I29" s="57"/>
      <c r="K29" s="53">
        <v>100</v>
      </c>
    </row>
    <row r="30" spans="1:12" ht="33" customHeight="1">
      <c r="A30" s="43"/>
      <c r="B30" s="217" t="s">
        <v>83</v>
      </c>
      <c r="C30" s="218"/>
      <c r="D30" s="91">
        <v>4</v>
      </c>
      <c r="E30" s="206"/>
      <c r="F30" s="209"/>
      <c r="G30" s="212"/>
      <c r="H30" s="215"/>
      <c r="I30" s="57"/>
      <c r="K30" s="59">
        <f>+K29*L28/K28</f>
        <v>2</v>
      </c>
    </row>
    <row r="31" spans="1:12" ht="33" customHeight="1" thickBot="1">
      <c r="A31" s="43"/>
      <c r="B31" s="219" t="s">
        <v>84</v>
      </c>
      <c r="C31" s="220"/>
      <c r="D31" s="92">
        <v>5</v>
      </c>
      <c r="E31" s="207"/>
      <c r="F31" s="210"/>
      <c r="G31" s="213"/>
      <c r="H31" s="216"/>
      <c r="I31" s="57"/>
    </row>
    <row r="32" spans="1:12" ht="243.75" customHeight="1" thickBot="1">
      <c r="A32" s="43"/>
      <c r="B32" s="193" t="s">
        <v>85</v>
      </c>
      <c r="C32" s="194"/>
      <c r="D32" s="195"/>
      <c r="E32" s="84" t="s">
        <v>86</v>
      </c>
      <c r="F32" s="88">
        <v>5</v>
      </c>
      <c r="G32" s="90"/>
      <c r="H32" s="86"/>
      <c r="I32" s="57" t="s">
        <v>78</v>
      </c>
    </row>
    <row r="33" spans="1:9" ht="39" customHeight="1" thickBot="1">
      <c r="A33" s="43"/>
      <c r="B33" s="168" t="s">
        <v>58</v>
      </c>
      <c r="C33" s="169"/>
      <c r="D33" s="169"/>
      <c r="E33" s="170"/>
      <c r="F33" s="19">
        <f>SUM(F17:F32)</f>
        <v>30</v>
      </c>
      <c r="G33" s="34" t="s">
        <v>59</v>
      </c>
      <c r="H33" s="25">
        <f>SUM(H17:H32)</f>
        <v>0</v>
      </c>
      <c r="I33" s="58" t="e">
        <f>+#REF!</f>
        <v>#REF!</v>
      </c>
    </row>
    <row r="34" spans="1:9" ht="16.899999999999999">
      <c r="A34" s="47"/>
      <c r="B34" s="20" t="s">
        <v>12</v>
      </c>
      <c r="C34" s="20"/>
      <c r="D34" s="5"/>
      <c r="E34" s="5"/>
      <c r="F34" s="21"/>
      <c r="G34" s="21"/>
      <c r="H34" s="37" t="str">
        <f>+'METODOLOGÍA DE EVALUACIÓN'!G11</f>
        <v>VERSIÓN: ABR 2025</v>
      </c>
      <c r="I34" s="56"/>
    </row>
    <row r="35" spans="1:9" ht="16.899999999999999">
      <c r="A35" s="47"/>
      <c r="B35" s="20"/>
      <c r="C35" s="20"/>
      <c r="D35" s="5"/>
      <c r="E35" s="5"/>
      <c r="F35" s="21"/>
      <c r="G35" s="21"/>
      <c r="H35" s="17"/>
      <c r="I35" s="56"/>
    </row>
  </sheetData>
  <mergeCells count="43">
    <mergeCell ref="F27:F31"/>
    <mergeCell ref="G27:G31"/>
    <mergeCell ref="H27:H31"/>
    <mergeCell ref="B28:C28"/>
    <mergeCell ref="B29:C29"/>
    <mergeCell ref="B30:C30"/>
    <mergeCell ref="B31:C31"/>
    <mergeCell ref="A18:A20"/>
    <mergeCell ref="B32:D32"/>
    <mergeCell ref="B33:E33"/>
    <mergeCell ref="B26:D26"/>
    <mergeCell ref="B21:D21"/>
    <mergeCell ref="B22:C22"/>
    <mergeCell ref="B23:C23"/>
    <mergeCell ref="B24:C24"/>
    <mergeCell ref="E21:E24"/>
    <mergeCell ref="B25:D25"/>
    <mergeCell ref="B27:D27"/>
    <mergeCell ref="E27:E31"/>
    <mergeCell ref="B10:H10"/>
    <mergeCell ref="B15:H15"/>
    <mergeCell ref="G21:G24"/>
    <mergeCell ref="H21:H24"/>
    <mergeCell ref="F21:F24"/>
    <mergeCell ref="B16:D16"/>
    <mergeCell ref="B17:C17"/>
    <mergeCell ref="E17:E20"/>
    <mergeCell ref="B3:H3"/>
    <mergeCell ref="B5:H5"/>
    <mergeCell ref="B6:H6"/>
    <mergeCell ref="H17:H20"/>
    <mergeCell ref="C11:F11"/>
    <mergeCell ref="C12:F12"/>
    <mergeCell ref="C13:F13"/>
    <mergeCell ref="C14:H14"/>
    <mergeCell ref="B18:C18"/>
    <mergeCell ref="B19:C19"/>
    <mergeCell ref="B20:C20"/>
    <mergeCell ref="F17:F20"/>
    <mergeCell ref="G17:G20"/>
    <mergeCell ref="B7:H7"/>
    <mergeCell ref="B8:H8"/>
    <mergeCell ref="B9:H9"/>
  </mergeCells>
  <pageMargins left="0.7" right="0.7" top="0.75" bottom="0.75" header="0.3" footer="0.3"/>
  <pageSetup scale="3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HP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danil</dc:creator>
  <cp:keywords/>
  <dc:description/>
  <cp:lastModifiedBy>Gladys Yaneth Mendoza Buitrago</cp:lastModifiedBy>
  <cp:revision/>
  <dcterms:created xsi:type="dcterms:W3CDTF">2020-10-15T19:00:58Z</dcterms:created>
  <dcterms:modified xsi:type="dcterms:W3CDTF">2025-07-02T01:40:33Z</dcterms:modified>
  <cp:category/>
  <cp:contentStatus/>
</cp:coreProperties>
</file>